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8․1" sheetId="1" r:id="rId1"/>
    <sheet name="8․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2" l="1"/>
  <c r="J8" i="2" s="1"/>
  <c r="H8" i="2"/>
  <c r="G8" i="2"/>
  <c r="F8" i="2"/>
  <c r="E8" i="2"/>
  <c r="C8" i="2"/>
  <c r="J7" i="2"/>
  <c r="D7" i="2"/>
  <c r="J6" i="2"/>
  <c r="D6" i="2"/>
  <c r="J5" i="2"/>
  <c r="D5" i="2"/>
  <c r="J4" i="2"/>
  <c r="D4" i="2"/>
  <c r="D8" i="2" s="1"/>
  <c r="M9" i="1"/>
  <c r="N9" i="1" s="1"/>
  <c r="L9" i="1"/>
  <c r="J9" i="1"/>
  <c r="K9" i="1" s="1"/>
  <c r="I9" i="1"/>
  <c r="G9" i="1"/>
  <c r="H9" i="1" s="1"/>
  <c r="F9" i="1"/>
  <c r="D9" i="1"/>
  <c r="E9" i="1" s="1"/>
  <c r="C9" i="1"/>
  <c r="N8" i="1"/>
  <c r="K8" i="1"/>
  <c r="H8" i="1"/>
  <c r="E8" i="1"/>
  <c r="N7" i="1"/>
  <c r="K7" i="1"/>
  <c r="H7" i="1"/>
  <c r="E7" i="1"/>
  <c r="N6" i="1"/>
  <c r="K6" i="1"/>
  <c r="H6" i="1"/>
  <c r="E6" i="1"/>
  <c r="N5" i="1"/>
  <c r="K5" i="1"/>
  <c r="H5" i="1"/>
  <c r="E5" i="1"/>
</calcChain>
</file>

<file path=xl/sharedStrings.xml><?xml version="1.0" encoding="utf-8"?>
<sst xmlns="http://schemas.openxmlformats.org/spreadsheetml/2006/main" count="43" uniqueCount="31">
  <si>
    <t xml:space="preserve">«Արվեստների ծրագիր»  "Թատերական ներկայացումներ"  2020 թ.   ԱՌԱՋԻՆ  ԵՌԱՄՍՅԱԿ   </t>
  </si>
  <si>
    <t>Թիվ</t>
  </si>
  <si>
    <t xml:space="preserve"> Ներկայացումների քանակ 
(հատ)</t>
  </si>
  <si>
    <t>Հանդիսատեսի թվաքանակ 
(Մարդ)</t>
  </si>
  <si>
    <t>Նոր ներկայացումների քանակ      (հատ)</t>
  </si>
  <si>
    <t xml:space="preserve"> Դահլիճի միջին բեռնվածություն  (%) </t>
  </si>
  <si>
    <t>պլան</t>
  </si>
  <si>
    <t>փաստ</t>
  </si>
  <si>
    <t>Շեղում</t>
  </si>
  <si>
    <t xml:space="preserve"> «Հ.Պարոնյանի անվան երաժշտական կոմեդիայի պետական թատրոն» ՊՈԱԿ </t>
  </si>
  <si>
    <t xml:space="preserve"> «Կ.Ստանիսլավսկու անվան պետական ռուսական դրամատիկական թատրոն» ՊՈԱԿ</t>
  </si>
  <si>
    <t xml:space="preserve"> «Գյումրու Վ.Աճեմյանի անվան պետական դրամատիկական թատրոն» ՊՈԱԿ </t>
  </si>
  <si>
    <t xml:space="preserve">«Վանաձորի Հ. Աբելյանի անվան պետական դրամատիկական թատրոն» ՊՈԱԿ </t>
  </si>
  <si>
    <t>Ընդամենը՝</t>
  </si>
  <si>
    <t>.</t>
  </si>
  <si>
    <t>Թատրոններ</t>
  </si>
  <si>
    <t>ÂÇí</t>
  </si>
  <si>
    <t xml:space="preserve">Þ ³ Ñ ³ é á õ Ý  » ñ </t>
  </si>
  <si>
    <t>Տարեկան պլան</t>
  </si>
  <si>
    <t>Տարեկան ճշտված   պլան</t>
  </si>
  <si>
    <t xml:space="preserve"> Առաջին եռամսյակի պլան</t>
  </si>
  <si>
    <t>Առաջին եռամսյակի ճշտված  պլան</t>
  </si>
  <si>
    <t>Փաստացի ծախս</t>
  </si>
  <si>
    <t>Փաստացի և դրամարկղային ծախսերի  տարբերություն</t>
  </si>
  <si>
    <t xml:space="preserve">«Վանաձորի Հ.Աբելյանի անվան պետական դրամատիկական թատրոն» ՊՈԱԿ </t>
  </si>
  <si>
    <t>Ընդամենը</t>
  </si>
  <si>
    <t>Փաստացի ֆինանսավո-րում</t>
  </si>
  <si>
    <t>Դրամար-կղային ծախս</t>
  </si>
  <si>
    <r>
      <t xml:space="preserve">2020 Ã.  ²è²æÆÜ ºè²ØêÚ²Î   Շ  Ա  Հ  Ա  Ռ  Ո Ւ  Ն  Ե  Ր   (1168)   §Արվեստների ծրագիր¦ ծրագրի  </t>
    </r>
    <r>
      <rPr>
        <b/>
        <i/>
        <sz val="14"/>
        <rFont val="Arial LatArm"/>
        <family val="2"/>
      </rPr>
      <t xml:space="preserve">(§Թատերական ներկայացումներ¦) </t>
    </r>
  </si>
  <si>
    <t>Հավելված  8․1</t>
  </si>
  <si>
    <t>Հավելված   8․2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</si>
</sst>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5" x14ac:knownFonts="1">
    <font>
      <sz val="11"/>
      <color theme="1"/>
      <name val="Calibri"/>
      <family val="2"/>
      <scheme val="minor"/>
    </font>
    <font>
      <i/>
      <sz val="8"/>
      <color theme="1"/>
      <name val="Arial Unicode"/>
      <family val="2"/>
    </font>
    <font>
      <sz val="11"/>
      <color theme="1"/>
      <name val="Arial Unicode"/>
      <family val="2"/>
    </font>
    <font>
      <b/>
      <sz val="11"/>
      <color theme="1"/>
      <name val="Arial Unicode"/>
      <family val="2"/>
      <charset val="204"/>
    </font>
    <font>
      <b/>
      <sz val="12"/>
      <color theme="1"/>
      <name val="Arial Armenian"/>
      <family val="2"/>
    </font>
    <font>
      <b/>
      <sz val="8"/>
      <color theme="1"/>
      <name val="Arial Unicode"/>
      <family val="2"/>
    </font>
    <font>
      <b/>
      <i/>
      <sz val="9"/>
      <color theme="1"/>
      <name val="Arial Unicode"/>
      <family val="2"/>
      <charset val="204"/>
    </font>
    <font>
      <b/>
      <i/>
      <sz val="9"/>
      <name val="Arial Unicode"/>
      <family val="2"/>
      <charset val="204"/>
    </font>
    <font>
      <b/>
      <sz val="11"/>
      <color theme="1"/>
      <name val="Arial Unicode"/>
      <family val="2"/>
    </font>
    <font>
      <b/>
      <i/>
      <sz val="8"/>
      <color theme="1"/>
      <name val="Arial Unicode"/>
      <family val="2"/>
      <charset val="204"/>
    </font>
    <font>
      <i/>
      <sz val="9"/>
      <name val="GHEA Grapalat"/>
      <family val="3"/>
    </font>
    <font>
      <b/>
      <i/>
      <sz val="11"/>
      <color theme="1"/>
      <name val="Arial Unicode"/>
      <family val="2"/>
    </font>
    <font>
      <b/>
      <sz val="12"/>
      <color theme="1"/>
      <name val="Arial Unicode"/>
      <family val="2"/>
      <charset val="204"/>
    </font>
    <font>
      <sz val="12"/>
      <color theme="1"/>
      <name val="Arial Unicode"/>
      <family val="2"/>
    </font>
    <font>
      <b/>
      <sz val="14"/>
      <name val="Arial LatArm"/>
      <family val="2"/>
    </font>
    <font>
      <b/>
      <i/>
      <sz val="14"/>
      <name val="Arial LatArm"/>
      <family val="2"/>
    </font>
    <font>
      <sz val="8"/>
      <name val="Arial LatArm"/>
      <family val="2"/>
    </font>
    <font>
      <i/>
      <sz val="8"/>
      <name val="Arial LatArm"/>
      <family val="2"/>
    </font>
    <font>
      <b/>
      <i/>
      <sz val="11"/>
      <name val="Arial LatArm"/>
      <family val="2"/>
    </font>
    <font>
      <b/>
      <sz val="10"/>
      <name val="Arial LatArm"/>
      <family val="2"/>
    </font>
    <font>
      <b/>
      <i/>
      <sz val="8"/>
      <name val="Arial LatArm"/>
      <family val="2"/>
    </font>
    <font>
      <b/>
      <sz val="11"/>
      <name val="GHEA Grapalat"/>
      <family val="3"/>
    </font>
    <font>
      <b/>
      <sz val="11"/>
      <name val="Arial LatArm"/>
      <family val="2"/>
    </font>
    <font>
      <b/>
      <i/>
      <sz val="12"/>
      <name val="Arial LatArm"/>
      <family val="2"/>
    </font>
    <font>
      <sz val="10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3" fontId="2" fillId="3" borderId="6" xfId="0" applyNumberFormat="1" applyFont="1" applyFill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1" fontId="2" fillId="3" borderId="8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center" vertical="center" wrapText="1"/>
    </xf>
    <xf numFmtId="1" fontId="2" fillId="3" borderId="11" xfId="0" applyNumberFormat="1" applyFont="1" applyFill="1" applyBorder="1" applyAlignment="1">
      <alignment horizontal="center" vertical="center" wrapText="1"/>
    </xf>
    <xf numFmtId="1" fontId="2" fillId="3" borderId="12" xfId="0" applyNumberFormat="1" applyFont="1" applyFill="1" applyBorder="1" applyAlignment="1">
      <alignment horizontal="center" vertical="center" wrapText="1"/>
    </xf>
    <xf numFmtId="1" fontId="12" fillId="2" borderId="13" xfId="0" applyNumberFormat="1" applyFont="1" applyFill="1" applyBorder="1" applyAlignment="1">
      <alignment horizontal="center" vertical="center" wrapText="1"/>
    </xf>
    <xf numFmtId="3" fontId="12" fillId="3" borderId="15" xfId="0" applyNumberFormat="1" applyFont="1" applyFill="1" applyBorder="1" applyAlignment="1">
      <alignment horizontal="center" vertical="center" wrapText="1"/>
    </xf>
    <xf numFmtId="1" fontId="12" fillId="3" borderId="14" xfId="0" applyNumberFormat="1" applyFont="1" applyFill="1" applyBorder="1" applyAlignment="1">
      <alignment horizontal="center" vertical="center" wrapText="1"/>
    </xf>
    <xf numFmtId="164" fontId="12" fillId="2" borderId="13" xfId="0" applyNumberFormat="1" applyFont="1" applyFill="1" applyBorder="1" applyAlignment="1">
      <alignment horizontal="center" vertical="center" wrapText="1"/>
    </xf>
    <xf numFmtId="164" fontId="12" fillId="2" borderId="16" xfId="0" applyNumberFormat="1" applyFont="1" applyFill="1" applyBorder="1" applyAlignment="1">
      <alignment horizontal="center" vertical="center" wrapText="1"/>
    </xf>
    <xf numFmtId="1" fontId="12" fillId="3" borderId="17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3" fontId="2" fillId="3" borderId="19" xfId="0" applyNumberFormat="1" applyFont="1" applyFill="1" applyBorder="1" applyAlignment="1">
      <alignment horizontal="center" vertical="center" wrapText="1"/>
    </xf>
    <xf numFmtId="1" fontId="2" fillId="3" borderId="20" xfId="0" applyNumberFormat="1" applyFont="1" applyFill="1" applyBorder="1" applyAlignment="1">
      <alignment horizontal="center" vertical="center" wrapText="1"/>
    </xf>
    <xf numFmtId="1" fontId="2" fillId="3" borderId="21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1" fontId="13" fillId="2" borderId="19" xfId="0" applyNumberFormat="1" applyFont="1" applyFill="1" applyBorder="1" applyAlignment="1">
      <alignment horizontal="center" vertical="center" wrapText="1"/>
    </xf>
    <xf numFmtId="3" fontId="13" fillId="2" borderId="19" xfId="0" applyNumberFormat="1" applyFont="1" applyFill="1" applyBorder="1" applyAlignment="1">
      <alignment horizontal="center" vertical="center" wrapText="1"/>
    </xf>
    <xf numFmtId="1" fontId="13" fillId="2" borderId="6" xfId="0" applyNumberFormat="1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1" fontId="13" fillId="2" borderId="10" xfId="0" applyNumberFormat="1" applyFont="1" applyFill="1" applyBorder="1" applyAlignment="1">
      <alignment horizontal="center" vertical="center" wrapText="1"/>
    </xf>
    <xf numFmtId="3" fontId="13" fillId="2" borderId="10" xfId="0" applyNumberFormat="1" applyFont="1" applyFill="1" applyBorder="1" applyAlignment="1">
      <alignment horizontal="center" vertical="center" wrapText="1"/>
    </xf>
    <xf numFmtId="164" fontId="13" fillId="2" borderId="18" xfId="0" applyNumberFormat="1" applyFont="1" applyFill="1" applyBorder="1" applyAlignment="1">
      <alignment horizontal="center" vertical="center" wrapText="1"/>
    </xf>
    <xf numFmtId="164" fontId="13" fillId="2" borderId="21" xfId="0" applyNumberFormat="1" applyFont="1" applyFill="1" applyBorder="1" applyAlignment="1">
      <alignment horizontal="center" vertical="center" wrapText="1"/>
    </xf>
    <xf numFmtId="164" fontId="13" fillId="2" borderId="5" xfId="0" applyNumberFormat="1" applyFont="1" applyFill="1" applyBorder="1" applyAlignment="1">
      <alignment horizontal="center" vertical="center" wrapText="1"/>
    </xf>
    <xf numFmtId="164" fontId="13" fillId="2" borderId="8" xfId="0" applyNumberFormat="1" applyFont="1" applyFill="1" applyBorder="1" applyAlignment="1">
      <alignment horizontal="center" vertical="center" wrapText="1"/>
    </xf>
    <xf numFmtId="164" fontId="13" fillId="2" borderId="9" xfId="0" applyNumberFormat="1" applyFont="1" applyFill="1" applyBorder="1" applyAlignment="1">
      <alignment horizontal="center" vertical="center" wrapText="1"/>
    </xf>
    <xf numFmtId="164" fontId="13" fillId="2" borderId="12" xfId="0" applyNumberFormat="1" applyFont="1" applyFill="1" applyBorder="1" applyAlignment="1">
      <alignment horizontal="center" vertical="center" wrapText="1"/>
    </xf>
    <xf numFmtId="3" fontId="12" fillId="2" borderId="13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" fontId="17" fillId="0" borderId="13" xfId="0" applyNumberFormat="1" applyFont="1" applyBorder="1" applyAlignment="1">
      <alignment horizontal="center" vertical="center" wrapText="1"/>
    </xf>
    <xf numFmtId="1" fontId="18" fillId="0" borderId="15" xfId="0" applyNumberFormat="1" applyFont="1" applyBorder="1" applyAlignment="1">
      <alignment horizontal="center" vertical="center" wrapText="1"/>
    </xf>
    <xf numFmtId="1" fontId="19" fillId="0" borderId="15" xfId="0" applyNumberFormat="1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20" fillId="3" borderId="17" xfId="0" applyFont="1" applyFill="1" applyBorder="1" applyAlignment="1">
      <alignment horizontal="center" vertical="center" wrapText="1"/>
    </xf>
    <xf numFmtId="1" fontId="17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21" fillId="2" borderId="19" xfId="0" applyFont="1" applyFill="1" applyBorder="1" applyAlignment="1">
      <alignment horizontal="center" vertical="center" wrapText="1"/>
    </xf>
    <xf numFmtId="164" fontId="22" fillId="2" borderId="19" xfId="0" applyNumberFormat="1" applyFont="1" applyFill="1" applyBorder="1" applyAlignment="1">
      <alignment horizontal="center" vertical="center" wrapText="1"/>
    </xf>
    <xf numFmtId="164" fontId="19" fillId="2" borderId="19" xfId="0" applyNumberFormat="1" applyFont="1" applyFill="1" applyBorder="1" applyAlignment="1">
      <alignment horizontal="center" vertical="center" wrapText="1"/>
    </xf>
    <xf numFmtId="164" fontId="19" fillId="2" borderId="20" xfId="0" applyNumberFormat="1" applyFont="1" applyFill="1" applyBorder="1" applyAlignment="1">
      <alignment horizontal="center" vertical="center" wrapText="1"/>
    </xf>
    <xf numFmtId="164" fontId="23" fillId="3" borderId="21" xfId="0" applyNumberFormat="1" applyFont="1" applyFill="1" applyBorder="1" applyAlignment="1">
      <alignment horizontal="center" vertical="center" wrapText="1"/>
    </xf>
    <xf numFmtId="1" fontId="17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21" fillId="2" borderId="6" xfId="0" applyFont="1" applyFill="1" applyBorder="1" applyAlignment="1">
      <alignment horizontal="center" vertical="center" wrapText="1"/>
    </xf>
    <xf numFmtId="164" fontId="19" fillId="2" borderId="6" xfId="0" applyNumberFormat="1" applyFont="1" applyFill="1" applyBorder="1" applyAlignment="1">
      <alignment horizontal="center" vertical="center" wrapText="1"/>
    </xf>
    <xf numFmtId="164" fontId="19" fillId="2" borderId="7" xfId="0" applyNumberFormat="1" applyFont="1" applyFill="1" applyBorder="1" applyAlignment="1">
      <alignment horizontal="center" vertical="center" wrapText="1"/>
    </xf>
    <xf numFmtId="164" fontId="23" fillId="3" borderId="8" xfId="0" applyNumberFormat="1" applyFont="1" applyFill="1" applyBorder="1" applyAlignment="1">
      <alignment horizontal="center" vertical="center" wrapText="1"/>
    </xf>
    <xf numFmtId="1" fontId="17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21" fillId="3" borderId="10" xfId="0" applyFont="1" applyFill="1" applyBorder="1" applyAlignment="1">
      <alignment horizontal="center" vertical="center" wrapText="1"/>
    </xf>
    <xf numFmtId="164" fontId="21" fillId="3" borderId="10" xfId="0" applyNumberFormat="1" applyFont="1" applyFill="1" applyBorder="1" applyAlignment="1">
      <alignment horizontal="center" vertical="center" wrapText="1"/>
    </xf>
    <xf numFmtId="164" fontId="19" fillId="3" borderId="10" xfId="0" applyNumberFormat="1" applyFont="1" applyFill="1" applyBorder="1" applyAlignment="1">
      <alignment horizontal="center" vertical="center" wrapText="1"/>
    </xf>
    <xf numFmtId="164" fontId="19" fillId="3" borderId="11" xfId="0" applyNumberFormat="1" applyFont="1" applyFill="1" applyBorder="1" applyAlignment="1">
      <alignment horizontal="center" vertical="center" wrapText="1"/>
    </xf>
    <xf numFmtId="164" fontId="23" fillId="3" borderId="12" xfId="0" applyNumberFormat="1" applyFont="1" applyFill="1" applyBorder="1" applyAlignment="1">
      <alignment horizontal="center" vertical="center" wrapText="1"/>
    </xf>
    <xf numFmtId="1" fontId="17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9" xfId="0" applyFont="1" applyFill="1" applyBorder="1" applyAlignment="1">
      <alignment horizontal="center" vertical="center" textRotation="90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7" workbookViewId="0">
      <selection activeCell="Q5" sqref="Q5"/>
    </sheetView>
  </sheetViews>
  <sheetFormatPr defaultColWidth="9.109375" defaultRowHeight="13.8" x14ac:dyDescent="0.3"/>
  <cols>
    <col min="1" max="1" width="3.44140625" style="1" customWidth="1"/>
    <col min="2" max="2" width="21.21875" style="2" customWidth="1"/>
    <col min="3" max="5" width="8.6640625" style="2" customWidth="1"/>
    <col min="6" max="8" width="9.44140625" style="2" customWidth="1"/>
    <col min="9" max="11" width="10.21875" style="2" customWidth="1"/>
    <col min="12" max="14" width="10.6640625" style="2" customWidth="1"/>
    <col min="15" max="16384" width="9.109375" style="2"/>
  </cols>
  <sheetData>
    <row r="1" spans="1:14" ht="34.200000000000003" customHeight="1" x14ac:dyDescent="0.3">
      <c r="L1" s="70" t="s">
        <v>29</v>
      </c>
      <c r="M1" s="70"/>
      <c r="N1" s="70"/>
    </row>
    <row r="2" spans="1:14" ht="47.4" customHeight="1" thickBot="1" x14ac:dyDescent="0.35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 s="3" customFormat="1" ht="31.8" customHeight="1" x14ac:dyDescent="0.3">
      <c r="A3" s="72" t="s">
        <v>1</v>
      </c>
      <c r="B3" s="74" t="s">
        <v>15</v>
      </c>
      <c r="C3" s="76" t="s">
        <v>2</v>
      </c>
      <c r="D3" s="76"/>
      <c r="E3" s="76"/>
      <c r="F3" s="77" t="s">
        <v>3</v>
      </c>
      <c r="G3" s="77"/>
      <c r="H3" s="77"/>
      <c r="I3" s="77" t="s">
        <v>4</v>
      </c>
      <c r="J3" s="77"/>
      <c r="K3" s="77"/>
      <c r="L3" s="77" t="s">
        <v>5</v>
      </c>
      <c r="M3" s="77"/>
      <c r="N3" s="78"/>
    </row>
    <row r="4" spans="1:14" s="3" customFormat="1" ht="39.6" customHeight="1" thickBot="1" x14ac:dyDescent="0.35">
      <c r="A4" s="73"/>
      <c r="B4" s="75"/>
      <c r="C4" s="25" t="s">
        <v>6</v>
      </c>
      <c r="D4" s="26" t="s">
        <v>7</v>
      </c>
      <c r="E4" s="27" t="s">
        <v>8</v>
      </c>
      <c r="F4" s="25" t="s">
        <v>6</v>
      </c>
      <c r="G4" s="26" t="s">
        <v>7</v>
      </c>
      <c r="H4" s="27" t="s">
        <v>8</v>
      </c>
      <c r="I4" s="25" t="s">
        <v>6</v>
      </c>
      <c r="J4" s="26" t="s">
        <v>7</v>
      </c>
      <c r="K4" s="27" t="s">
        <v>8</v>
      </c>
      <c r="L4" s="25" t="s">
        <v>6</v>
      </c>
      <c r="M4" s="26" t="s">
        <v>7</v>
      </c>
      <c r="N4" s="28" t="s">
        <v>8</v>
      </c>
    </row>
    <row r="5" spans="1:14" ht="84" customHeight="1" x14ac:dyDescent="0.3">
      <c r="A5" s="20">
        <v>1</v>
      </c>
      <c r="B5" s="21" t="s">
        <v>9</v>
      </c>
      <c r="C5" s="29">
        <v>39</v>
      </c>
      <c r="D5" s="30">
        <v>59</v>
      </c>
      <c r="E5" s="22">
        <f>D5-C5</f>
        <v>20</v>
      </c>
      <c r="F5" s="30">
        <v>13338</v>
      </c>
      <c r="G5" s="30">
        <v>29867</v>
      </c>
      <c r="H5" s="22">
        <f>G5-F5</f>
        <v>16529</v>
      </c>
      <c r="I5" s="29">
        <v>0</v>
      </c>
      <c r="J5" s="30">
        <v>0</v>
      </c>
      <c r="K5" s="23">
        <f>J5-I5</f>
        <v>0</v>
      </c>
      <c r="L5" s="35">
        <v>55</v>
      </c>
      <c r="M5" s="36">
        <v>81.5</v>
      </c>
      <c r="N5" s="24">
        <f>M5-L5</f>
        <v>26.5</v>
      </c>
    </row>
    <row r="6" spans="1:14" ht="84" customHeight="1" x14ac:dyDescent="0.3">
      <c r="A6" s="4">
        <v>2</v>
      </c>
      <c r="B6" s="5" t="s">
        <v>10</v>
      </c>
      <c r="C6" s="31">
        <v>45</v>
      </c>
      <c r="D6" s="32">
        <v>55</v>
      </c>
      <c r="E6" s="6">
        <f t="shared" ref="E6:E9" si="0">D6-C6</f>
        <v>10</v>
      </c>
      <c r="F6" s="32">
        <v>12920</v>
      </c>
      <c r="G6" s="32">
        <v>11871</v>
      </c>
      <c r="H6" s="6">
        <f t="shared" ref="H6:H9" si="1">G6-F6</f>
        <v>-1049</v>
      </c>
      <c r="I6" s="31">
        <v>2</v>
      </c>
      <c r="J6" s="32">
        <v>1</v>
      </c>
      <c r="K6" s="7">
        <f t="shared" ref="K6:K9" si="2">J6-I6</f>
        <v>-1</v>
      </c>
      <c r="L6" s="37">
        <v>50</v>
      </c>
      <c r="M6" s="38">
        <v>42</v>
      </c>
      <c r="N6" s="8">
        <f t="shared" ref="N6:N9" si="3">M6-L6</f>
        <v>-8</v>
      </c>
    </row>
    <row r="7" spans="1:14" ht="84" customHeight="1" x14ac:dyDescent="0.3">
      <c r="A7" s="4">
        <v>3</v>
      </c>
      <c r="B7" s="5" t="s">
        <v>11</v>
      </c>
      <c r="C7" s="31">
        <v>28</v>
      </c>
      <c r="D7" s="32">
        <v>14</v>
      </c>
      <c r="E7" s="6">
        <f t="shared" si="0"/>
        <v>-14</v>
      </c>
      <c r="F7" s="32">
        <v>8466</v>
      </c>
      <c r="G7" s="32">
        <v>3490</v>
      </c>
      <c r="H7" s="6">
        <f t="shared" si="1"/>
        <v>-4976</v>
      </c>
      <c r="I7" s="31">
        <v>1</v>
      </c>
      <c r="J7" s="32">
        <v>1</v>
      </c>
      <c r="K7" s="7">
        <f t="shared" si="2"/>
        <v>0</v>
      </c>
      <c r="L7" s="37">
        <v>60</v>
      </c>
      <c r="M7" s="38">
        <v>61.7</v>
      </c>
      <c r="N7" s="8">
        <f t="shared" si="3"/>
        <v>1.7000000000000028</v>
      </c>
    </row>
    <row r="8" spans="1:14" ht="84" customHeight="1" thickBot="1" x14ac:dyDescent="0.35">
      <c r="A8" s="9">
        <v>4</v>
      </c>
      <c r="B8" s="10" t="s">
        <v>12</v>
      </c>
      <c r="C8" s="33">
        <v>15</v>
      </c>
      <c r="D8" s="34">
        <v>11</v>
      </c>
      <c r="E8" s="11">
        <f t="shared" si="0"/>
        <v>-4</v>
      </c>
      <c r="F8" s="34">
        <v>3765</v>
      </c>
      <c r="G8" s="34">
        <v>2452</v>
      </c>
      <c r="H8" s="11">
        <f t="shared" si="1"/>
        <v>-1313</v>
      </c>
      <c r="I8" s="33">
        <v>1</v>
      </c>
      <c r="J8" s="34">
        <v>0</v>
      </c>
      <c r="K8" s="12">
        <f t="shared" si="2"/>
        <v>-1</v>
      </c>
      <c r="L8" s="39">
        <v>70</v>
      </c>
      <c r="M8" s="40">
        <v>68</v>
      </c>
      <c r="N8" s="13">
        <f t="shared" si="3"/>
        <v>-2</v>
      </c>
    </row>
    <row r="9" spans="1:14" ht="54" customHeight="1" thickBot="1" x14ac:dyDescent="0.35">
      <c r="A9" s="68" t="s">
        <v>13</v>
      </c>
      <c r="B9" s="69"/>
      <c r="C9" s="14">
        <f>SUM(C5:C8)</f>
        <v>127</v>
      </c>
      <c r="D9" s="14">
        <f t="shared" ref="D9:J9" si="4">SUM(D5:D8)</f>
        <v>139</v>
      </c>
      <c r="E9" s="15">
        <f t="shared" si="0"/>
        <v>12</v>
      </c>
      <c r="F9" s="41">
        <f t="shared" si="4"/>
        <v>38489</v>
      </c>
      <c r="G9" s="41">
        <f t="shared" si="4"/>
        <v>47680</v>
      </c>
      <c r="H9" s="15">
        <f t="shared" si="1"/>
        <v>9191</v>
      </c>
      <c r="I9" s="14">
        <f t="shared" si="4"/>
        <v>4</v>
      </c>
      <c r="J9" s="14">
        <f t="shared" si="4"/>
        <v>2</v>
      </c>
      <c r="K9" s="16">
        <f t="shared" si="2"/>
        <v>-2</v>
      </c>
      <c r="L9" s="17">
        <f>(SUM(L5:L8))/4</f>
        <v>58.75</v>
      </c>
      <c r="M9" s="18">
        <f>(SUM(M5:M8))/4</f>
        <v>63.3</v>
      </c>
      <c r="N9" s="19">
        <f t="shared" si="3"/>
        <v>4.5499999999999972</v>
      </c>
    </row>
    <row r="10" spans="1:14" x14ac:dyDescent="0.3">
      <c r="C10" s="2" t="s">
        <v>14</v>
      </c>
    </row>
  </sheetData>
  <mergeCells count="9">
    <mergeCell ref="A9:B9"/>
    <mergeCell ref="L1:N1"/>
    <mergeCell ref="A2:N2"/>
    <mergeCell ref="A3:A4"/>
    <mergeCell ref="B3:B4"/>
    <mergeCell ref="C3:E3"/>
    <mergeCell ref="F3:H3"/>
    <mergeCell ref="I3:K3"/>
    <mergeCell ref="L3:N3"/>
  </mergeCells>
  <pageMargins left="0.19685039370078741" right="0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L2" sqref="L2"/>
    </sheetView>
  </sheetViews>
  <sheetFormatPr defaultColWidth="8" defaultRowHeight="13.2" x14ac:dyDescent="0.3"/>
  <cols>
    <col min="1" max="1" width="3.77734375" style="66" customWidth="1"/>
    <col min="2" max="2" width="28.6640625" style="67" customWidth="1"/>
    <col min="3" max="3" width="13.44140625" style="42" customWidth="1"/>
    <col min="4" max="5" width="13.6640625" style="42" customWidth="1"/>
    <col min="6" max="6" width="15" style="42" customWidth="1"/>
    <col min="7" max="7" width="14.77734375" style="42" customWidth="1"/>
    <col min="8" max="8" width="14" style="42" customWidth="1"/>
    <col min="9" max="9" width="13.33203125" style="42" customWidth="1"/>
    <col min="10" max="10" width="13.77734375" style="42" customWidth="1"/>
    <col min="11" max="16384" width="8" style="42"/>
  </cols>
  <sheetData>
    <row r="1" spans="1:10" ht="28.8" customHeight="1" x14ac:dyDescent="0.3">
      <c r="I1" s="80" t="s">
        <v>30</v>
      </c>
      <c r="J1" s="80"/>
    </row>
    <row r="2" spans="1:10" ht="67.2" customHeight="1" thickBot="1" x14ac:dyDescent="0.35">
      <c r="A2" s="79" t="s">
        <v>28</v>
      </c>
      <c r="B2" s="79"/>
      <c r="C2" s="79"/>
      <c r="D2" s="79"/>
      <c r="E2" s="79"/>
      <c r="F2" s="79"/>
      <c r="G2" s="79"/>
      <c r="H2" s="79"/>
      <c r="I2" s="79"/>
      <c r="J2" s="79"/>
    </row>
    <row r="3" spans="1:10" ht="105.6" customHeight="1" thickBot="1" x14ac:dyDescent="0.35">
      <c r="A3" s="43" t="s">
        <v>16</v>
      </c>
      <c r="B3" s="44" t="s">
        <v>17</v>
      </c>
      <c r="C3" s="45" t="s">
        <v>18</v>
      </c>
      <c r="D3" s="45" t="s">
        <v>19</v>
      </c>
      <c r="E3" s="45" t="s">
        <v>20</v>
      </c>
      <c r="F3" s="45" t="s">
        <v>21</v>
      </c>
      <c r="G3" s="45" t="s">
        <v>26</v>
      </c>
      <c r="H3" s="46" t="s">
        <v>27</v>
      </c>
      <c r="I3" s="47" t="s">
        <v>22</v>
      </c>
      <c r="J3" s="48" t="s">
        <v>23</v>
      </c>
    </row>
    <row r="4" spans="1:10" ht="67.2" customHeight="1" x14ac:dyDescent="0.3">
      <c r="A4" s="49">
        <v>1</v>
      </c>
      <c r="B4" s="50" t="s">
        <v>9</v>
      </c>
      <c r="C4" s="50">
        <v>373503.2</v>
      </c>
      <c r="D4" s="50">
        <f>C4+86773.5</f>
        <v>460276.7</v>
      </c>
      <c r="E4" s="50">
        <v>79341.2</v>
      </c>
      <c r="F4" s="51">
        <v>79341.2</v>
      </c>
      <c r="G4" s="51">
        <v>79341.2</v>
      </c>
      <c r="H4" s="52">
        <v>79341.2</v>
      </c>
      <c r="I4" s="53">
        <v>107821.7</v>
      </c>
      <c r="J4" s="54">
        <f>I4-H4</f>
        <v>28480.5</v>
      </c>
    </row>
    <row r="5" spans="1:10" ht="67.2" customHeight="1" x14ac:dyDescent="0.3">
      <c r="A5" s="55">
        <v>2</v>
      </c>
      <c r="B5" s="56" t="s">
        <v>10</v>
      </c>
      <c r="C5" s="56">
        <v>240169.2</v>
      </c>
      <c r="D5" s="56">
        <f>C5+61211</f>
        <v>301380.2</v>
      </c>
      <c r="E5" s="56">
        <v>51017.8</v>
      </c>
      <c r="F5" s="56">
        <v>51017.8</v>
      </c>
      <c r="G5" s="56">
        <v>51017.8</v>
      </c>
      <c r="H5" s="57">
        <v>51017.8</v>
      </c>
      <c r="I5" s="58">
        <v>51017.8</v>
      </c>
      <c r="J5" s="59">
        <f t="shared" ref="J5:J8" si="0">I5-H5</f>
        <v>0</v>
      </c>
    </row>
    <row r="6" spans="1:10" ht="67.2" customHeight="1" x14ac:dyDescent="0.3">
      <c r="A6" s="55">
        <v>3</v>
      </c>
      <c r="B6" s="56" t="s">
        <v>11</v>
      </c>
      <c r="C6" s="56">
        <v>197809.9</v>
      </c>
      <c r="D6" s="56">
        <f>C6+138106.7+6360</f>
        <v>342276.6</v>
      </c>
      <c r="E6" s="56">
        <v>42019.6</v>
      </c>
      <c r="F6" s="56">
        <v>42019.6</v>
      </c>
      <c r="G6" s="56">
        <v>42019.6</v>
      </c>
      <c r="H6" s="57">
        <v>32000</v>
      </c>
      <c r="I6" s="58">
        <v>47213.1</v>
      </c>
      <c r="J6" s="59">
        <f t="shared" si="0"/>
        <v>15213.099999999999</v>
      </c>
    </row>
    <row r="7" spans="1:10" ht="67.2" customHeight="1" x14ac:dyDescent="0.3">
      <c r="A7" s="55">
        <v>4</v>
      </c>
      <c r="B7" s="56" t="s">
        <v>24</v>
      </c>
      <c r="C7" s="56">
        <v>167854.2</v>
      </c>
      <c r="D7" s="56">
        <f>C7+36746.1</f>
        <v>204600.30000000002</v>
      </c>
      <c r="E7" s="56">
        <v>35656.300000000003</v>
      </c>
      <c r="F7" s="56">
        <v>35656.300000000003</v>
      </c>
      <c r="G7" s="56">
        <v>35656.300000000003</v>
      </c>
      <c r="H7" s="57">
        <v>35656.300000000003</v>
      </c>
      <c r="I7" s="58">
        <v>35656.300000000003</v>
      </c>
      <c r="J7" s="59">
        <f t="shared" si="0"/>
        <v>0</v>
      </c>
    </row>
    <row r="8" spans="1:10" ht="67.2" customHeight="1" thickBot="1" x14ac:dyDescent="0.35">
      <c r="A8" s="60"/>
      <c r="B8" s="61" t="s">
        <v>25</v>
      </c>
      <c r="C8" s="61">
        <f t="shared" ref="C8:I8" si="1">SUM(C4:C7)</f>
        <v>979336.5</v>
      </c>
      <c r="D8" s="61">
        <f t="shared" si="1"/>
        <v>1308533.8</v>
      </c>
      <c r="E8" s="61">
        <f t="shared" si="1"/>
        <v>208034.90000000002</v>
      </c>
      <c r="F8" s="62">
        <f t="shared" si="1"/>
        <v>208034.90000000002</v>
      </c>
      <c r="G8" s="62">
        <f t="shared" si="1"/>
        <v>208034.90000000002</v>
      </c>
      <c r="H8" s="63">
        <f t="shared" si="1"/>
        <v>198015.3</v>
      </c>
      <c r="I8" s="64">
        <f t="shared" si="1"/>
        <v>241708.90000000002</v>
      </c>
      <c r="J8" s="65">
        <f t="shared" si="0"/>
        <v>43693.600000000035</v>
      </c>
    </row>
  </sheetData>
  <mergeCells count="2">
    <mergeCell ref="A2:J2"/>
    <mergeCell ref="I1:J1"/>
  </mergeCells>
  <pageMargins left="0.19685039370078741" right="0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8․1</vt:lpstr>
      <vt:lpstr>8․2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2020-07-27T14:12:21Z</dcterms:modified>
</cp:coreProperties>
</file>