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7․1" sheetId="1" r:id="rId1"/>
    <sheet name="7․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D15" i="2"/>
  <c r="C15" i="2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F15" i="2" l="1"/>
  <c r="I14" i="1"/>
  <c r="H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<sst xmlns="http://schemas.openxmlformats.org/spreadsheetml/2006/main" count="42" uniqueCount="35">
  <si>
    <r>
      <t xml:space="preserve">2020 Ã.  ²è²æÆÜ ºè²ØêÚ²Î   Շ  Ա  Հ  Ա  Ռ  Ո Ւ  Ն  Ե  Ր   (1148)   §Արտադպրոցական դաստիարակություն ծրագիր¦ ծրագրի 
12001   §Արտադպրոցական դաստիարակություն¦ միջոցառում </t>
    </r>
    <r>
      <rPr>
        <b/>
        <i/>
        <sz val="11"/>
        <rFont val="Arial AM"/>
        <family val="2"/>
      </rPr>
      <t xml:space="preserve"> </t>
    </r>
  </si>
  <si>
    <t>ÂÇí</t>
  </si>
  <si>
    <t xml:space="preserve">Þ ³ Ñ ³ é á õ Ý  » ñ </t>
  </si>
  <si>
    <t>Տարեկան պլան</t>
  </si>
  <si>
    <t>Տարեկան ճշտված   պլան</t>
  </si>
  <si>
    <t xml:space="preserve"> Առաջին եռամսյակի պլան</t>
  </si>
  <si>
    <t>Առաջին եռամսյակի ճշտված  պլան</t>
  </si>
  <si>
    <t>Փաստացի ֆինանսավորում</t>
  </si>
  <si>
    <t>Դրամար-կղային   ծախս</t>
  </si>
  <si>
    <t>Փաստացի ծախս</t>
  </si>
  <si>
    <t>§¶»Õ³·ÇïáõÃÛ³Ý ³½·³ÛÇÝ Ï»ÝïñáÝ¦ äö´À</t>
  </si>
  <si>
    <t>§²ßË³ï³Ýù³ÛÇÝ é»½»ñíÝ»ñ¦ ØÐÎ</t>
  </si>
  <si>
    <t>§Ð. Þ³ÑÇÝÛ³ÝÇ ³Ýí³Ý ëåáñï³ÛÇÝ, ·»Õ³ñí»ëï³Ï³Ý Ù³ñÙÝ³Ù³ñ½áõÃÛ³Ý ¨ ³Ïñáµ³ïÇÏ³ÛÇ ûÉÇÙåÇ³Ï³Ý ØäØ¸¦ äà²Î</t>
  </si>
  <si>
    <t>§ºñ»Ë³Ý»ñÇ Ñ³ïáõÏ ëï»ÕÍ³·áñÍ³Ï³Ý Ï»ÝïñáÝ¦ äà²Î</t>
  </si>
  <si>
    <t>§¶ÛáõÙñáõ Ù³ÝÏ³å³ï³Ý»Ï³Ý Ñ³Ù³ÉÇñ Ø¸¦   äà²Î</t>
  </si>
  <si>
    <t>§¶»Õ³ñí»ëïÇ ¹³ëïÇ³ñ³ÏáõÃÛ³Ý և Ùß³ÏáõÛÃÇ Ù³ÝÏ³å³ï³Ý»Ï³Ý Ï»ÝïñáÝ¦ äà²Î</t>
  </si>
  <si>
    <t>§Ü. Øáõß»ÕÛ³ÝÇ ³Ýí³Ý ÁÙµß³Ù³ñïÇ ûÉÇÙåÇ³Ï³Ý ØäØ¸¦ äà²Î</t>
  </si>
  <si>
    <t>§ÀÝï³ÝÇù¦ Ù³ÝÏ³å³ï³Ý»Ï³Ý ëï»ÕÍ³·áñÍáõÃÛ³Ý Ï»ÝïñáÝ¦ äà²Î</t>
  </si>
  <si>
    <t>§ê³ÙµáÛÇ և ÓÛáõ¹áÛÇ ûÉÇÙåÇ³Ï³Ý ØäØ¸¦   äà²Î</t>
  </si>
  <si>
    <t>§è Î³ñ³å»ïÛ³ÝÇ ³Ýí³Ý  Ù»Ý³å³Ûù³ñ³ÛÇÝ Ù³ñ½³Óև»ñÇ ûÉÇÙåÇ³Ï³Ý ØäØ¸¦ äà²Î</t>
  </si>
  <si>
    <t>À Ý ¹ ³ Ù » Ý Á ª</t>
  </si>
  <si>
    <t>Հավելված  7․1</t>
  </si>
  <si>
    <t>Հավելված  7․2</t>
  </si>
  <si>
    <t xml:space="preserve">      2020 թ.   ԱՌԱՋԻՆ ԵՌԱՄՍՅԱԿ   </t>
  </si>
  <si>
    <t>Թիվ</t>
  </si>
  <si>
    <t xml:space="preserve">Շ Ա Հ Ա Ռ ՈՒ Ն Ե Ր </t>
  </si>
  <si>
    <t>Արտադպրոցական դաստիարակության       սաների  թիվ</t>
  </si>
  <si>
    <t>Տարբերություն   
(+,-)</t>
  </si>
  <si>
    <t>Տեսակարար  կշիռ   
(%)</t>
  </si>
  <si>
    <t>Առաջին եռամսյակի ճշտված պլան</t>
  </si>
  <si>
    <t>Առաջին եռամսյակի փաստացին</t>
  </si>
  <si>
    <t>§Ð. Þ³ÑÇÝÛ³ÝÇ ³Ýí³Ý ëåáñï³ÛÇÝ, ·»Õ³ñí»ëï³Ï³Ý Ù³ñÙÝ³Ù³ñ½áõÃÛ³Ý ¨ ³Ïñáµ³ïÇÏ³ÛÇ ûÉÇÙåÇ³Ï³Ý ØäØ¸¦     äà²Î</t>
  </si>
  <si>
    <t>§ºñ»Ë³Ý»ñÇ Ñ³ïáõÏ ëï»ÕÍ³·áñÍ³Ï³Ý Ï»ÝïñáÝ¦    äà²Î</t>
  </si>
  <si>
    <t>§è Î³ñ³å»ïÛ³ÝÇ ³Ýí³Ý  Ù»Ý³å³Ûù³ñ³ÛÇ  Ý Ù³ñ½³Óև»ñÇ ûÉÇÙåÇ³Ï³Ý ØäØ¸¦ äà²Î</t>
  </si>
  <si>
    <t>Ընդամենը՝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</si>
</sst>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>
    <font>
      <sz val="11"/>
      <color theme="1"/>
      <name val="Calibri"/>
      <family val="2"/>
      <scheme val="minor"/>
    </font>
    <font>
      <b/>
      <sz val="11"/>
      <name val="Arial AM"/>
      <family val="2"/>
    </font>
    <font>
      <b/>
      <i/>
      <sz val="11"/>
      <name val="Arial AM"/>
      <family val="2"/>
    </font>
    <font>
      <sz val="8"/>
      <name val="Arial AM"/>
      <family val="2"/>
    </font>
    <font>
      <i/>
      <sz val="8"/>
      <name val="Arial AM"/>
      <family val="2"/>
    </font>
    <font>
      <b/>
      <i/>
      <sz val="11"/>
      <name val="Arial LatArm"/>
      <family val="2"/>
    </font>
    <font>
      <b/>
      <sz val="10"/>
      <name val="Arial AM"/>
      <family val="2"/>
    </font>
    <font>
      <b/>
      <sz val="8"/>
      <name val="Arial LatArm"/>
      <family val="2"/>
    </font>
    <font>
      <b/>
      <i/>
      <sz val="12"/>
      <name val="Arial AM"/>
      <family val="2"/>
    </font>
    <font>
      <b/>
      <sz val="14"/>
      <name val="Arial AM"/>
      <family val="2"/>
    </font>
    <font>
      <sz val="10"/>
      <name val="Arial Armenian"/>
      <family val="2"/>
    </font>
    <font>
      <b/>
      <sz val="12"/>
      <name val="Arial AM"/>
      <family val="2"/>
    </font>
    <font>
      <b/>
      <sz val="9"/>
      <name val="Arial AMU"/>
      <family val="2"/>
    </font>
    <font>
      <b/>
      <i/>
      <sz val="8"/>
      <name val="Arial AMU"/>
      <family val="2"/>
    </font>
    <font>
      <i/>
      <sz val="8"/>
      <name val="Arial Unicode"/>
      <family val="2"/>
    </font>
    <font>
      <sz val="11"/>
      <name val="Arial Unicode"/>
      <family val="2"/>
    </font>
    <font>
      <b/>
      <sz val="12"/>
      <name val="Arial Unicode"/>
      <family val="2"/>
    </font>
    <font>
      <b/>
      <sz val="8"/>
      <name val="Arial Unicode"/>
      <family val="2"/>
    </font>
    <font>
      <b/>
      <sz val="11"/>
      <name val="Arial Unicode"/>
      <family val="2"/>
    </font>
    <font>
      <b/>
      <sz val="12"/>
      <name val="Arial Unicode"/>
      <family val="2"/>
      <charset val="204"/>
    </font>
    <font>
      <b/>
      <i/>
      <sz val="11"/>
      <name val="Arial Unicode"/>
      <family val="2"/>
      <charset val="204"/>
    </font>
    <font>
      <b/>
      <i/>
      <sz val="11"/>
      <name val="Arial Unicode"/>
      <family val="2"/>
    </font>
    <font>
      <b/>
      <sz val="14"/>
      <name val="Arial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/>
      <right/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4" fillId="0" borderId="4" xfId="0" applyNumberFormat="1" applyFont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" fontId="4" fillId="0" borderId="12" xfId="0" applyNumberFormat="1" applyFont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164" fontId="11" fillId="2" borderId="11" xfId="0" applyNumberFormat="1" applyFont="1" applyFill="1" applyBorder="1" applyAlignment="1">
      <alignment horizontal="center" vertical="center" wrapText="1"/>
    </xf>
    <xf numFmtId="164" fontId="11" fillId="2" borderId="14" xfId="0" applyNumberFormat="1" applyFont="1" applyFill="1" applyBorder="1" applyAlignment="1">
      <alignment horizontal="center" vertical="center" wrapText="1"/>
    </xf>
    <xf numFmtId="164" fontId="11" fillId="2" borderId="15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" fontId="8" fillId="0" borderId="16" xfId="0" applyNumberFormat="1" applyFont="1" applyBorder="1" applyAlignment="1" applyProtection="1">
      <alignment horizontal="right" vertical="center" wrapText="1"/>
      <protection locked="0"/>
    </xf>
    <xf numFmtId="1" fontId="8" fillId="0" borderId="17" xfId="0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3" fontId="15" fillId="2" borderId="21" xfId="0" applyNumberFormat="1" applyFont="1" applyFill="1" applyBorder="1" applyAlignment="1">
      <alignment horizontal="center" vertical="center" wrapText="1"/>
    </xf>
    <xf numFmtId="164" fontId="20" fillId="2" borderId="21" xfId="0" applyNumberFormat="1" applyFont="1" applyFill="1" applyBorder="1" applyAlignment="1">
      <alignment horizontal="center" vertical="center" wrapText="1"/>
    </xf>
    <xf numFmtId="1" fontId="22" fillId="2" borderId="18" xfId="0" applyNumberFormat="1" applyFont="1" applyFill="1" applyBorder="1" applyAlignment="1">
      <alignment horizontal="center" vertical="center" wrapText="1"/>
    </xf>
    <xf numFmtId="164" fontId="22" fillId="2" borderId="19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1" fontId="19" fillId="2" borderId="20" xfId="0" applyNumberFormat="1" applyFont="1" applyFill="1" applyBorder="1" applyAlignment="1">
      <alignment horizontal="center" vertical="center" wrapText="1"/>
    </xf>
    <xf numFmtId="1" fontId="19" fillId="2" borderId="21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1" fontId="19" fillId="2" borderId="8" xfId="0" applyNumberFormat="1" applyFont="1" applyFill="1" applyBorder="1" applyAlignment="1">
      <alignment horizontal="center" vertical="center" wrapText="1"/>
    </xf>
    <xf numFmtId="1" fontId="19" fillId="2" borderId="11" xfId="0" applyNumberFormat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1" fontId="19" fillId="2" borderId="12" xfId="0" applyNumberFormat="1" applyFont="1" applyFill="1" applyBorder="1" applyAlignment="1">
      <alignment horizontal="center" vertical="center" wrapText="1"/>
    </xf>
    <xf numFmtId="1" fontId="19" fillId="2" borderId="15" xfId="0" applyNumberFormat="1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right" vertical="center" wrapText="1"/>
    </xf>
    <xf numFmtId="0" fontId="21" fillId="2" borderId="22" xfId="0" applyFont="1" applyFill="1" applyBorder="1" applyAlignment="1">
      <alignment horizontal="right" vertical="center" wrapText="1"/>
    </xf>
    <xf numFmtId="1" fontId="19" fillId="2" borderId="18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textRotation="90" wrapText="1"/>
    </xf>
    <xf numFmtId="0" fontId="16" fillId="2" borderId="25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textRotation="90" wrapText="1"/>
    </xf>
    <xf numFmtId="0" fontId="16" fillId="2" borderId="28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H1" sqref="H1:I1"/>
    </sheetView>
  </sheetViews>
  <sheetFormatPr defaultColWidth="8" defaultRowHeight="13.2"/>
  <cols>
    <col min="1" max="1" width="3.88671875" style="15" customWidth="1"/>
    <col min="2" max="2" width="35.21875" style="16" customWidth="1"/>
    <col min="3" max="6" width="15" style="1" customWidth="1"/>
    <col min="7" max="7" width="17" style="1" customWidth="1"/>
    <col min="8" max="8" width="15" style="1" customWidth="1"/>
    <col min="9" max="9" width="13.21875" style="1" customWidth="1"/>
    <col min="10" max="11" width="11.5546875" style="1" customWidth="1"/>
    <col min="12" max="16384" width="8" style="1"/>
  </cols>
  <sheetData>
    <row r="1" spans="1:9" ht="25.8" customHeight="1">
      <c r="H1" s="26" t="s">
        <v>21</v>
      </c>
      <c r="I1" s="26"/>
    </row>
    <row r="2" spans="1:9" ht="47.4" customHeight="1" thickBot="1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9" ht="55.2" customHeight="1" thickBot="1">
      <c r="A3" s="2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6" t="s">
        <v>9</v>
      </c>
    </row>
    <row r="4" spans="1:9" ht="33.6" customHeight="1">
      <c r="A4" s="7">
        <v>1</v>
      </c>
      <c r="B4" s="8" t="s">
        <v>10</v>
      </c>
      <c r="C4" s="17">
        <v>258241.2</v>
      </c>
      <c r="D4" s="17">
        <v>258241.2</v>
      </c>
      <c r="E4" s="17">
        <v>51648.2</v>
      </c>
      <c r="F4" s="17">
        <v>51648.2</v>
      </c>
      <c r="G4" s="17">
        <v>51648.2</v>
      </c>
      <c r="H4" s="17">
        <v>51648.2</v>
      </c>
      <c r="I4" s="18">
        <v>68917.399999999994</v>
      </c>
    </row>
    <row r="5" spans="1:9" ht="33.6" customHeight="1">
      <c r="A5" s="9">
        <v>2</v>
      </c>
      <c r="B5" s="10" t="s">
        <v>11</v>
      </c>
      <c r="C5" s="19">
        <v>184916.2</v>
      </c>
      <c r="D5" s="19">
        <v>184916.2</v>
      </c>
      <c r="E5" s="19">
        <v>36983.199999999997</v>
      </c>
      <c r="F5" s="19">
        <v>36983.199999999997</v>
      </c>
      <c r="G5" s="19">
        <v>36983.199999999997</v>
      </c>
      <c r="H5" s="19">
        <v>36983.199999999997</v>
      </c>
      <c r="I5" s="20">
        <v>39240.699999999997</v>
      </c>
    </row>
    <row r="6" spans="1:9" ht="33.6" customHeight="1">
      <c r="A6" s="9">
        <v>3</v>
      </c>
      <c r="B6" s="10" t="s">
        <v>12</v>
      </c>
      <c r="C6" s="19">
        <v>145212.1</v>
      </c>
      <c r="D6" s="19">
        <v>145212.1</v>
      </c>
      <c r="E6" s="19">
        <v>29042.400000000001</v>
      </c>
      <c r="F6" s="19">
        <v>29042.400000000001</v>
      </c>
      <c r="G6" s="19">
        <v>29042.400000000001</v>
      </c>
      <c r="H6" s="19"/>
      <c r="I6" s="20"/>
    </row>
    <row r="7" spans="1:9" ht="33.6" customHeight="1">
      <c r="A7" s="9">
        <v>4</v>
      </c>
      <c r="B7" s="10" t="s">
        <v>13</v>
      </c>
      <c r="C7" s="19">
        <v>102286.5</v>
      </c>
      <c r="D7" s="19">
        <v>102286.5</v>
      </c>
      <c r="E7" s="19">
        <v>20457.3</v>
      </c>
      <c r="F7" s="19">
        <v>20457.3</v>
      </c>
      <c r="G7" s="19">
        <v>20457.3</v>
      </c>
      <c r="H7" s="19">
        <v>20457.3</v>
      </c>
      <c r="I7" s="20">
        <v>22287.5</v>
      </c>
    </row>
    <row r="8" spans="1:9" ht="33.6" customHeight="1">
      <c r="A8" s="9">
        <v>5</v>
      </c>
      <c r="B8" s="10" t="s">
        <v>14</v>
      </c>
      <c r="C8" s="19">
        <v>96026.9</v>
      </c>
      <c r="D8" s="19">
        <v>96026.9</v>
      </c>
      <c r="E8" s="19">
        <v>19205.400000000001</v>
      </c>
      <c r="F8" s="19">
        <v>19205.400000000001</v>
      </c>
      <c r="G8" s="19">
        <v>19205.400000000001</v>
      </c>
      <c r="H8" s="19"/>
      <c r="I8" s="20"/>
    </row>
    <row r="9" spans="1:9" ht="33.6" customHeight="1">
      <c r="A9" s="9">
        <v>6</v>
      </c>
      <c r="B9" s="10" t="s">
        <v>15</v>
      </c>
      <c r="C9" s="19">
        <v>97739.1</v>
      </c>
      <c r="D9" s="19">
        <v>97739.1</v>
      </c>
      <c r="E9" s="19">
        <v>19547.8</v>
      </c>
      <c r="F9" s="19">
        <v>19547.8</v>
      </c>
      <c r="G9" s="19">
        <v>19547.8</v>
      </c>
      <c r="H9" s="19">
        <v>19547.8</v>
      </c>
      <c r="I9" s="20">
        <v>19547.8</v>
      </c>
    </row>
    <row r="10" spans="1:9" ht="33.6" customHeight="1">
      <c r="A10" s="9">
        <v>7</v>
      </c>
      <c r="B10" s="10" t="s">
        <v>16</v>
      </c>
      <c r="C10" s="19">
        <v>89501.2</v>
      </c>
      <c r="D10" s="19">
        <v>89501.2</v>
      </c>
      <c r="E10" s="19">
        <v>17900.2</v>
      </c>
      <c r="F10" s="19">
        <v>17900.2</v>
      </c>
      <c r="G10" s="19">
        <v>17900.2</v>
      </c>
      <c r="H10" s="19"/>
      <c r="I10" s="20"/>
    </row>
    <row r="11" spans="1:9" ht="33.6" customHeight="1">
      <c r="A11" s="9">
        <v>8</v>
      </c>
      <c r="B11" s="10" t="s">
        <v>17</v>
      </c>
      <c r="C11" s="19">
        <v>85291.6</v>
      </c>
      <c r="D11" s="19">
        <v>85291.6</v>
      </c>
      <c r="E11" s="19">
        <v>17058.3</v>
      </c>
      <c r="F11" s="19">
        <v>17058.3</v>
      </c>
      <c r="G11" s="19">
        <v>17058.3</v>
      </c>
      <c r="H11" s="19">
        <v>17058.3</v>
      </c>
      <c r="I11" s="20">
        <v>21546.3</v>
      </c>
    </row>
    <row r="12" spans="1:9" ht="33.6" customHeight="1">
      <c r="A12" s="9">
        <v>9</v>
      </c>
      <c r="B12" s="10" t="s">
        <v>18</v>
      </c>
      <c r="C12" s="19">
        <v>83273.8</v>
      </c>
      <c r="D12" s="19">
        <v>83273.8</v>
      </c>
      <c r="E12" s="19">
        <v>16654.8</v>
      </c>
      <c r="F12" s="19">
        <v>16654.8</v>
      </c>
      <c r="G12" s="19">
        <v>16654.8</v>
      </c>
      <c r="H12" s="19"/>
      <c r="I12" s="20"/>
    </row>
    <row r="13" spans="1:9" ht="43.8" customHeight="1" thickBot="1">
      <c r="A13" s="11">
        <v>10</v>
      </c>
      <c r="B13" s="12" t="s">
        <v>19</v>
      </c>
      <c r="C13" s="21">
        <v>76766.8</v>
      </c>
      <c r="D13" s="21">
        <v>76766.8</v>
      </c>
      <c r="E13" s="21">
        <v>15353.4</v>
      </c>
      <c r="F13" s="21">
        <v>15353.4</v>
      </c>
      <c r="G13" s="21">
        <v>15353.4</v>
      </c>
      <c r="H13" s="21"/>
      <c r="I13" s="22"/>
    </row>
    <row r="14" spans="1:9" ht="46.2" customHeight="1" thickBot="1">
      <c r="A14" s="24" t="s">
        <v>20</v>
      </c>
      <c r="B14" s="25"/>
      <c r="C14" s="13">
        <f>SUM(C4:C13)</f>
        <v>1219255.4000000001</v>
      </c>
      <c r="D14" s="13">
        <f t="shared" ref="D14:I14" si="0">SUM(D4:D13)</f>
        <v>1219255.4000000001</v>
      </c>
      <c r="E14" s="13">
        <f>SUM(E4:E13)</f>
        <v>243850.99999999994</v>
      </c>
      <c r="F14" s="13">
        <f t="shared" si="0"/>
        <v>243850.99999999994</v>
      </c>
      <c r="G14" s="13">
        <f t="shared" si="0"/>
        <v>243850.99999999994</v>
      </c>
      <c r="H14" s="13">
        <f t="shared" si="0"/>
        <v>145694.79999999999</v>
      </c>
      <c r="I14" s="14">
        <f t="shared" si="0"/>
        <v>171539.69999999998</v>
      </c>
    </row>
  </sheetData>
  <mergeCells count="3">
    <mergeCell ref="A2:I2"/>
    <mergeCell ref="A14:B14"/>
    <mergeCell ref="H1:I1"/>
  </mergeCells>
  <pageMargins left="0.19685039370078741" right="0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4" workbookViewId="0">
      <selection activeCell="C4" sqref="C4:D4"/>
    </sheetView>
  </sheetViews>
  <sheetFormatPr defaultColWidth="9.109375" defaultRowHeight="13.8"/>
  <cols>
    <col min="1" max="1" width="3.44140625" style="33" customWidth="1"/>
    <col min="2" max="2" width="67" style="34" customWidth="1"/>
    <col min="3" max="4" width="21.33203125" style="34" customWidth="1"/>
    <col min="5" max="5" width="14.44140625" style="34" customWidth="1"/>
    <col min="6" max="6" width="15.6640625" style="34" customWidth="1"/>
    <col min="7" max="16384" width="9.109375" style="34"/>
  </cols>
  <sheetData>
    <row r="1" spans="1:6" ht="23.4" customHeight="1">
      <c r="E1" s="35" t="s">
        <v>22</v>
      </c>
      <c r="F1" s="35"/>
    </row>
    <row r="2" spans="1:6" ht="25.8" customHeight="1" thickBot="1">
      <c r="A2" s="36" t="s">
        <v>23</v>
      </c>
      <c r="B2" s="36"/>
      <c r="C2" s="36"/>
      <c r="D2" s="36"/>
      <c r="E2" s="36"/>
    </row>
    <row r="3" spans="1:6" s="37" customFormat="1" ht="47.4" customHeight="1">
      <c r="A3" s="51" t="s">
        <v>24</v>
      </c>
      <c r="B3" s="52" t="s">
        <v>25</v>
      </c>
      <c r="C3" s="53" t="s">
        <v>26</v>
      </c>
      <c r="D3" s="53"/>
      <c r="E3" s="53" t="s">
        <v>27</v>
      </c>
      <c r="F3" s="54" t="s">
        <v>28</v>
      </c>
    </row>
    <row r="4" spans="1:6" s="37" customFormat="1" ht="55.2" customHeight="1" thickBot="1">
      <c r="A4" s="55"/>
      <c r="B4" s="56"/>
      <c r="C4" s="57" t="s">
        <v>29</v>
      </c>
      <c r="D4" s="57" t="s">
        <v>30</v>
      </c>
      <c r="E4" s="58"/>
      <c r="F4" s="59"/>
    </row>
    <row r="5" spans="1:6" ht="33.6" customHeight="1">
      <c r="A5" s="38">
        <v>1</v>
      </c>
      <c r="B5" s="50" t="s">
        <v>10</v>
      </c>
      <c r="C5" s="39">
        <v>1635</v>
      </c>
      <c r="D5" s="40">
        <v>1635</v>
      </c>
      <c r="E5" s="29">
        <f>D5-C5</f>
        <v>0</v>
      </c>
      <c r="F5" s="30">
        <f>E5*100/C5</f>
        <v>0</v>
      </c>
    </row>
    <row r="6" spans="1:6" ht="33.6" customHeight="1">
      <c r="A6" s="41">
        <v>2</v>
      </c>
      <c r="B6" s="27" t="s">
        <v>11</v>
      </c>
      <c r="C6" s="42">
        <v>1309</v>
      </c>
      <c r="D6" s="43">
        <v>1309</v>
      </c>
      <c r="E6" s="29">
        <f t="shared" ref="E6:E14" si="0">D6-C6</f>
        <v>0</v>
      </c>
      <c r="F6" s="30">
        <f t="shared" ref="F6:F14" si="1">E6*100/C6</f>
        <v>0</v>
      </c>
    </row>
    <row r="7" spans="1:6" ht="33.6" customHeight="1">
      <c r="A7" s="41">
        <v>3</v>
      </c>
      <c r="B7" s="27" t="s">
        <v>31</v>
      </c>
      <c r="C7" s="42">
        <v>968</v>
      </c>
      <c r="D7" s="43">
        <v>968</v>
      </c>
      <c r="E7" s="29">
        <f t="shared" si="0"/>
        <v>0</v>
      </c>
      <c r="F7" s="30">
        <f t="shared" si="1"/>
        <v>0</v>
      </c>
    </row>
    <row r="8" spans="1:6" ht="33.6" customHeight="1">
      <c r="A8" s="41">
        <v>4</v>
      </c>
      <c r="B8" s="27" t="s">
        <v>32</v>
      </c>
      <c r="C8" s="42">
        <v>614</v>
      </c>
      <c r="D8" s="43">
        <v>614</v>
      </c>
      <c r="E8" s="29">
        <f t="shared" si="0"/>
        <v>0</v>
      </c>
      <c r="F8" s="30">
        <f t="shared" si="1"/>
        <v>0</v>
      </c>
    </row>
    <row r="9" spans="1:6" ht="33.6" customHeight="1">
      <c r="A9" s="41">
        <v>5</v>
      </c>
      <c r="B9" s="27" t="s">
        <v>14</v>
      </c>
      <c r="C9" s="42">
        <v>697</v>
      </c>
      <c r="D9" s="43">
        <v>724</v>
      </c>
      <c r="E9" s="29">
        <f t="shared" si="0"/>
        <v>27</v>
      </c>
      <c r="F9" s="30">
        <f t="shared" si="1"/>
        <v>3.873744619799139</v>
      </c>
    </row>
    <row r="10" spans="1:6" ht="33.6" customHeight="1">
      <c r="A10" s="41">
        <v>6</v>
      </c>
      <c r="B10" s="27" t="s">
        <v>15</v>
      </c>
      <c r="C10" s="42">
        <v>1280</v>
      </c>
      <c r="D10" s="43">
        <v>1280</v>
      </c>
      <c r="E10" s="29">
        <f t="shared" si="0"/>
        <v>0</v>
      </c>
      <c r="F10" s="30">
        <f t="shared" si="1"/>
        <v>0</v>
      </c>
    </row>
    <row r="11" spans="1:6" ht="33.6" customHeight="1">
      <c r="A11" s="41">
        <v>7</v>
      </c>
      <c r="B11" s="27" t="s">
        <v>16</v>
      </c>
      <c r="C11" s="42">
        <v>597</v>
      </c>
      <c r="D11" s="43">
        <v>597</v>
      </c>
      <c r="E11" s="29">
        <f t="shared" si="0"/>
        <v>0</v>
      </c>
      <c r="F11" s="30">
        <f t="shared" si="1"/>
        <v>0</v>
      </c>
    </row>
    <row r="12" spans="1:6" ht="33.6" customHeight="1">
      <c r="A12" s="41">
        <v>8</v>
      </c>
      <c r="B12" s="27" t="s">
        <v>17</v>
      </c>
      <c r="C12" s="42">
        <v>173</v>
      </c>
      <c r="D12" s="43">
        <v>173</v>
      </c>
      <c r="E12" s="29">
        <f t="shared" si="0"/>
        <v>0</v>
      </c>
      <c r="F12" s="30">
        <f t="shared" si="1"/>
        <v>0</v>
      </c>
    </row>
    <row r="13" spans="1:6" ht="32.4" customHeight="1">
      <c r="A13" s="41">
        <v>9</v>
      </c>
      <c r="B13" s="27" t="s">
        <v>18</v>
      </c>
      <c r="C13" s="42">
        <v>510</v>
      </c>
      <c r="D13" s="43">
        <v>510</v>
      </c>
      <c r="E13" s="29">
        <f t="shared" si="0"/>
        <v>0</v>
      </c>
      <c r="F13" s="30">
        <f t="shared" si="1"/>
        <v>0</v>
      </c>
    </row>
    <row r="14" spans="1:6" ht="32.4" customHeight="1" thickBot="1">
      <c r="A14" s="44">
        <v>10</v>
      </c>
      <c r="B14" s="28" t="s">
        <v>33</v>
      </c>
      <c r="C14" s="45">
        <v>440</v>
      </c>
      <c r="D14" s="46">
        <v>440</v>
      </c>
      <c r="E14" s="29">
        <f t="shared" si="0"/>
        <v>0</v>
      </c>
      <c r="F14" s="30">
        <f t="shared" si="1"/>
        <v>0</v>
      </c>
    </row>
    <row r="15" spans="1:6" ht="35.4" customHeight="1" thickBot="1">
      <c r="A15" s="47" t="s">
        <v>34</v>
      </c>
      <c r="B15" s="48"/>
      <c r="C15" s="49">
        <f xml:space="preserve"> SUM(C5:C13,C14:C14)</f>
        <v>8223</v>
      </c>
      <c r="D15" s="49">
        <f xml:space="preserve"> SUM(D5:D13,D14:D14)</f>
        <v>8250</v>
      </c>
      <c r="E15" s="31">
        <f xml:space="preserve"> SUM(E5:E13,E14:E14)</f>
        <v>27</v>
      </c>
      <c r="F15" s="32">
        <f xml:space="preserve"> SUM(F5:F13,F14:F14)</f>
        <v>3.873744619799139</v>
      </c>
    </row>
  </sheetData>
  <mergeCells count="8">
    <mergeCell ref="A15:B15"/>
    <mergeCell ref="E1:F1"/>
    <mergeCell ref="A2:E2"/>
    <mergeCell ref="A3:A4"/>
    <mergeCell ref="B3:B4"/>
    <mergeCell ref="C3:D3"/>
    <mergeCell ref="E3:E4"/>
    <mergeCell ref="F3:F4"/>
  </mergeCells>
  <pageMargins left="0.19685039370078741" right="0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7․1</vt:lpstr>
      <vt:lpstr>7․2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2020-07-27T07:51:38Z</dcterms:modified>
</cp:coreProperties>
</file>