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1" l="1"/>
  <c r="F36" i="1"/>
  <c r="E36" i="1"/>
  <c r="E42" i="1" s="1"/>
  <c r="D36" i="1"/>
  <c r="C36" i="1"/>
</calcChain>
</file>

<file path=xl/sharedStrings.xml><?xml version="1.0" encoding="utf-8"?>
<sst xmlns="http://schemas.openxmlformats.org/spreadsheetml/2006/main" count="56" uniqueCount="50">
  <si>
    <t xml:space="preserve">ՈՒ Ս Ա Ն Ո Ղ Ա Կ Ա Ն    Ն Պ Ա Ս Տ Ն Ե Ր      2020 թ.   ԱՌԱՋԻՆ ԵՌԱՄՍՅԱԿ </t>
  </si>
  <si>
    <t>Թիվ</t>
  </si>
  <si>
    <t xml:space="preserve">Շ Ա Հ Ա Ռ ՈՒ Ն Ե Ր </t>
  </si>
  <si>
    <t>Ուսանողական  նպաստներ ստացող  ուսանողներ</t>
  </si>
  <si>
    <t xml:space="preserve">(Ուսանող միջին տարեկան) </t>
  </si>
  <si>
    <t>(Ուսանող)</t>
  </si>
  <si>
    <t>2</t>
  </si>
  <si>
    <t>3</t>
  </si>
  <si>
    <t>4</t>
  </si>
  <si>
    <t>5</t>
  </si>
  <si>
    <t>6</t>
  </si>
  <si>
    <t>§ºñև³ÝÇ å»ï³Ï³Ý Ñ³Ù³Éë³ñ³Ý¦  ÑÇÙÝ³¹ñ³Ù</t>
  </si>
  <si>
    <r>
      <t>§Ð³Û³ëï³ÝÇ ³½·ային  åáÉÇï»Ëնիկական</t>
    </r>
    <r>
      <rPr>
        <sz val="10"/>
        <rFont val="Arial LatArm"/>
        <family val="2"/>
      </rPr>
      <t xml:space="preserve">  Ñ³Ù³Éë³ñ³Ý¦ ÑÇÙÝ³¹ñ³Ù</t>
    </r>
  </si>
  <si>
    <r>
      <t>§Ð³Û³ëï³ÝÇ å»ïական   ïÝï»ë³·Çï³Ï³Ý</t>
    </r>
    <r>
      <rPr>
        <sz val="10"/>
        <rFont val="Arial LatArm"/>
        <family val="2"/>
      </rPr>
      <t xml:space="preserve"> Ñ³Ù³É_x000D_ս³ñ³Ý¦ äà²Î</t>
    </r>
  </si>
  <si>
    <r>
      <t>§</t>
    </r>
    <r>
      <rPr>
        <b/>
        <sz val="10"/>
        <rFont val="Arial LatArm"/>
        <family val="2"/>
      </rPr>
      <t xml:space="preserve">Ö³ñïարապետության և ßÇÝ³ñարության </t>
    </r>
    <r>
      <rPr>
        <sz val="10"/>
        <rFont val="Arial LatArm"/>
        <family val="2"/>
      </rPr>
      <t xml:space="preserve"> Ð³Ûաստանի . ³½·ային Ñ³Ù³Éë³ñ³Ý¦ ÑÇÙÝ³¹ñ³Ù</t>
    </r>
  </si>
  <si>
    <r>
      <t xml:space="preserve">§Ê.²µáíÛ³ÝÇ ³Ýíան Ñ³ÛÏական å»տական </t>
    </r>
    <r>
      <rPr>
        <b/>
        <sz val="10"/>
        <rFont val="Arial LatArm"/>
        <family val="2"/>
      </rPr>
      <t>Ù³ÝÏ³í³ñÅական</t>
    </r>
    <r>
      <rPr>
        <sz val="10"/>
        <rFont val="Arial LatArm"/>
        <family val="2"/>
      </rPr>
      <t xml:space="preserve"> Ñ³Ù³Éë³ñ³Ý¦  ÑÇÙÝ³¹ñ³Ù</t>
    </r>
  </si>
  <si>
    <r>
      <t xml:space="preserve">§ºñև³ÝÇ </t>
    </r>
    <r>
      <rPr>
        <b/>
        <sz val="9"/>
        <rFont val="Arial LatArm"/>
        <family val="2"/>
      </rPr>
      <t xml:space="preserve">ì ´ñÛáõëáíÇ ³Ýíան  å»ïական   É»½í_x000D_³Ñ³ëարակական </t>
    </r>
    <r>
      <rPr>
        <sz val="9"/>
        <rFont val="Arial LatArm"/>
        <family val="2"/>
      </rPr>
      <t>Ñ³Ù³Éë³ñ³Ý¦  ÑÇÙÝ³¹ñ³Ù</t>
    </r>
  </si>
  <si>
    <r>
      <t xml:space="preserve">§ºñև³ÝÇ ÎáÙÇï³ëÇ ³Ýíան  å»ïական </t>
    </r>
    <r>
      <rPr>
        <b/>
        <sz val="10"/>
        <rFont val="Arial LatArm"/>
        <family val="2"/>
      </rPr>
      <t>ÏáÝë»ñí³_x000D_տáñÇ³</t>
    </r>
    <r>
      <rPr>
        <sz val="10"/>
        <rFont val="Arial LatArm"/>
        <family val="2"/>
      </rPr>
      <t>¦  äà²Î</t>
    </r>
  </si>
  <si>
    <r>
      <t xml:space="preserve">§Ð³Û³ëï³ÝÇ </t>
    </r>
    <r>
      <rPr>
        <b/>
        <sz val="10"/>
        <rFont val="Arial LatArm"/>
        <family val="2"/>
      </rPr>
      <t>·»Õ³ñí»ëïÇ</t>
    </r>
    <r>
      <rPr>
        <sz val="10"/>
        <rFont val="Arial LatArm"/>
        <family val="2"/>
      </rPr>
      <t xml:space="preserve"> å»ïական  ³Ï³¹»ÙÇ³¦ ÑÇÙÝ³¹ñ³Ù</t>
    </r>
  </si>
  <si>
    <r>
      <t xml:space="preserve">§ºñև³ÝÇ </t>
    </r>
    <r>
      <rPr>
        <b/>
        <sz val="10"/>
        <rFont val="Arial LatArm"/>
        <family val="2"/>
      </rPr>
      <t>Ã³ïñáÝÇ և  ÏÇÝáÛÇ</t>
    </r>
    <r>
      <rPr>
        <sz val="10"/>
        <rFont val="Arial LatArm"/>
        <family val="2"/>
      </rPr>
      <t xml:space="preserve"> å»ïական  ÇÝëïÇïáõï¦ äà²Î</t>
    </r>
  </si>
  <si>
    <r>
      <t xml:space="preserve">§Ð³Û³ëï³ÝÇ ³½·ային </t>
    </r>
    <r>
      <rPr>
        <b/>
        <sz val="10"/>
        <rFont val="Arial LatArm"/>
        <family val="2"/>
      </rPr>
      <t>³·ñ³ñ³ÛÇÝ</t>
    </r>
    <r>
      <rPr>
        <sz val="10"/>
        <rFont val="Arial LatArm"/>
        <family val="2"/>
      </rPr>
      <t xml:space="preserve"> Ñ³Ù³Éë³ñ³_x000D_Ý¦ ÑÇÙÝ³¹ñ³Ù</t>
    </r>
  </si>
  <si>
    <r>
      <t xml:space="preserve">§ºñև³ÝÇ Ø. Ð»ñ³óáõ ³Ýíան  å»ïական  </t>
    </r>
    <r>
      <rPr>
        <b/>
        <sz val="10"/>
        <rFont val="Arial LatArm"/>
        <family val="2"/>
      </rPr>
      <t xml:space="preserve">µÅßÏ³Ï³_x000D_ն </t>
    </r>
    <r>
      <rPr>
        <sz val="10"/>
        <rFont val="Arial LatArm"/>
        <family val="2"/>
      </rPr>
      <t xml:space="preserve"> Ñ³Ù³Éë³ñ³Ý¦ ÑÇÙÝ³¹ñ³Ù</t>
    </r>
  </si>
  <si>
    <r>
      <t xml:space="preserve">§Ð³Û³ëï³ÝÇ </t>
    </r>
    <r>
      <rPr>
        <b/>
        <sz val="10"/>
        <rFont val="Arial LatArm"/>
        <family val="2"/>
      </rPr>
      <t>ýÇ½ÇÏ³Ï³Ý ÏáõÉïáõñ³ÛÇ և  ëåáñïÇ</t>
    </r>
    <r>
      <rPr>
        <sz val="10"/>
        <rFont val="Arial LatArm"/>
        <family val="2"/>
      </rPr>
      <t xml:space="preserve">  å»ïական   ÇÝëïÇïáõï¦ ÑÇÙÝ³¹ñ³Ù</t>
    </r>
  </si>
  <si>
    <r>
      <t>§</t>
    </r>
    <r>
      <rPr>
        <b/>
        <sz val="10"/>
        <rFont val="Arial LatArm"/>
        <family val="2"/>
      </rPr>
      <t xml:space="preserve">èáõë -Ñ³ÛÏ³Ï³Ý /êÉ³íáÝ³Ï³Ý/ </t>
    </r>
    <r>
      <rPr>
        <sz val="10"/>
        <rFont val="Arial LatArm"/>
        <family val="2"/>
      </rPr>
      <t>Ñ³Ù³Éë_x000D_³ñ³Ý¦  äàôÐ</t>
    </r>
  </si>
  <si>
    <r>
      <t>§</t>
    </r>
    <r>
      <rPr>
        <b/>
        <sz val="10"/>
        <rFont val="Arial LatArm"/>
        <family val="2"/>
      </rPr>
      <t xml:space="preserve">ÞÇñ³ÏÇ </t>
    </r>
    <r>
      <rPr>
        <sz val="10"/>
        <rFont val="Arial LatArm"/>
        <family val="2"/>
      </rPr>
      <t xml:space="preserve">Ø. Ü³Éµ³Ý¹Û³ÝÇ ³Ýíան  å»ïական. </t>
    </r>
    <r>
      <rPr>
        <b/>
        <sz val="10"/>
        <rFont val="Arial LatArm"/>
        <family val="2"/>
      </rPr>
      <t>Ñ³Ù³Éë³ñ³Ý</t>
    </r>
    <r>
      <rPr>
        <sz val="10"/>
        <rFont val="Arial LatArm"/>
        <family val="2"/>
      </rPr>
      <t>¦  ÑÇÙÝ³¹ñ³Ù</t>
    </r>
  </si>
  <si>
    <r>
      <t>§</t>
    </r>
    <r>
      <rPr>
        <b/>
        <sz val="10"/>
        <rFont val="Arial LatArm"/>
        <family val="2"/>
      </rPr>
      <t>ì³Ý³ÓáñÇ</t>
    </r>
    <r>
      <rPr>
        <sz val="10"/>
        <rFont val="Arial LatArm"/>
        <family val="2"/>
      </rPr>
      <t xml:space="preserve"> Ð, ÂáõÙ³ÝÛ³ÝÇ ³Ýíան å»ական </t>
    </r>
    <r>
      <rPr>
        <b/>
        <sz val="10"/>
        <rFont val="Arial LatArm"/>
        <family val="2"/>
      </rPr>
      <t>Ñ³Ù³Éë³ñ³Ý</t>
    </r>
    <r>
      <rPr>
        <sz val="10"/>
        <rFont val="Arial LatArm"/>
        <family val="2"/>
      </rPr>
      <t>¦  ÑÇÙÝ³¹ñ³Ù</t>
    </r>
  </si>
  <si>
    <r>
      <t>§</t>
    </r>
    <r>
      <rPr>
        <b/>
        <sz val="10"/>
        <rFont val="Arial LatArm"/>
        <family val="2"/>
      </rPr>
      <t>¶áñÇëÇ</t>
    </r>
    <r>
      <rPr>
        <sz val="10"/>
        <rFont val="Arial LatArm"/>
        <family val="2"/>
      </rPr>
      <t xml:space="preserve"> å»ïական  Ñ³Ù³Éë³ñ³Ý¦  äà²Î</t>
    </r>
  </si>
  <si>
    <r>
      <t>§</t>
    </r>
    <r>
      <rPr>
        <b/>
        <sz val="10"/>
        <rFont val="Arial LatArm"/>
        <family val="2"/>
      </rPr>
      <t>¶³í³éÇ</t>
    </r>
    <r>
      <rPr>
        <sz val="10"/>
        <rFont val="Arial LatArm"/>
        <family val="2"/>
      </rPr>
      <t xml:space="preserve"> å»ïական  Ñ³Ù³Éë³ñ³Ý¦ ÑÇÙÝ³¹ñ³Ù</t>
    </r>
  </si>
  <si>
    <r>
      <t xml:space="preserve">§Ð³Û³ëï³ÝáõÙ </t>
    </r>
    <r>
      <rPr>
        <b/>
        <sz val="10"/>
        <rFont val="Arial LatArm"/>
        <family val="2"/>
      </rPr>
      <t>ýñ³ÝëÇ³Ïան</t>
    </r>
    <r>
      <rPr>
        <sz val="10"/>
        <rFont val="Arial LatArm"/>
        <family val="2"/>
      </rPr>
      <t xml:space="preserve"> Ñ³Ù³Éë³ñ³Ý¦  ÑÇÝ³¹ñ³Ù</t>
    </r>
  </si>
  <si>
    <r>
      <t>§</t>
    </r>
    <r>
      <rPr>
        <b/>
        <sz val="10"/>
        <rFont val="Arial LatArm"/>
        <family val="2"/>
      </rPr>
      <t>ºíñáå³Ï³Ý</t>
    </r>
    <r>
      <rPr>
        <sz val="10"/>
        <rFont val="Arial LatArm"/>
        <family val="2"/>
      </rPr>
      <t xml:space="preserve"> Ñ³Ù³Éë³ñ³Ý¦ ÑÇÙÝ³¹ñ³Ù</t>
    </r>
  </si>
  <si>
    <r>
      <t xml:space="preserve">§Ð³Û³ëï³ÝÇ </t>
    </r>
    <r>
      <rPr>
        <b/>
        <sz val="10"/>
        <rFont val="Arial LatArm"/>
        <family val="2"/>
      </rPr>
      <t xml:space="preserve">³Ù»ñÇÏÛ³Ý </t>
    </r>
    <r>
      <rPr>
        <sz val="10"/>
        <rFont val="Arial LatArm"/>
        <family val="2"/>
      </rPr>
      <t>Ñ³Ù³Éë³ñ³Ý¦ ÑÇÙÝ³¹ñ³Ù</t>
    </r>
  </si>
  <si>
    <r>
      <t xml:space="preserve">ºñև³Ý ù³Õ³ùáõÙ  ØáëÏí³ÛÇ Ø. ì. </t>
    </r>
    <r>
      <rPr>
        <b/>
        <sz val="10"/>
        <rFont val="Arial LatArm"/>
        <family val="2"/>
      </rPr>
      <t>ÈáÙáÝáëáíÇ</t>
    </r>
    <r>
      <rPr>
        <sz val="10"/>
        <rFont val="Arial LatArm"/>
        <family val="2"/>
      </rPr>
      <t xml:space="preserve"> ³Ýíան  å»ïական Ñ³Ù³Éë³ñ³ÝÇ Ù³ëÝ³×յáõÕ</t>
    </r>
  </si>
  <si>
    <r>
      <t xml:space="preserve">ºñև³ÝÇ </t>
    </r>
    <r>
      <rPr>
        <b/>
        <sz val="10"/>
        <rFont val="Arial LatArm"/>
        <family val="2"/>
      </rPr>
      <t>§¶É³Óáñ¦</t>
    </r>
    <r>
      <rPr>
        <sz val="10"/>
        <rFont val="Arial LatArm"/>
        <family val="2"/>
      </rPr>
      <t xml:space="preserve"> Ñ³Ù³Éë³ñ³Ý</t>
    </r>
  </si>
  <si>
    <t>§ÐÐ ¶²² ·Çï³ÏñÃ³Ï³Ý ÙÇç³½·³ÛÇÝ Ï»ÝïñáÝ¦</t>
  </si>
  <si>
    <r>
      <t xml:space="preserve">§ÐÐ å»ïական  </t>
    </r>
    <r>
      <rPr>
        <b/>
        <sz val="10"/>
        <rFont val="Arial LatArm"/>
        <family val="2"/>
      </rPr>
      <t>Ï³é³í³ñÙ³Ý ³Ï³¹»ÙÇ³</t>
    </r>
    <r>
      <rPr>
        <sz val="10"/>
        <rFont val="Arial LatArm"/>
        <family val="2"/>
      </rPr>
      <t>¦ äà²Î</t>
    </r>
  </si>
  <si>
    <t>§Øáíë»ë Êáñ»Ý³óáõ ³Ýí³Ý Ñ³Ù³Éë³ñ³Ý¦</t>
  </si>
  <si>
    <t>§ÐÛáõëÇë³ÛÇÝ Ñ³Ù³Éë³ñ³Ý¦ êäÀ</t>
  </si>
  <si>
    <r>
      <t>§</t>
    </r>
    <r>
      <rPr>
        <b/>
        <sz val="10"/>
        <rFont val="Arial LatArm"/>
        <family val="2"/>
      </rPr>
      <t>ºíñ³ëÇ³</t>
    </r>
    <r>
      <rPr>
        <sz val="10"/>
        <rFont val="Arial LatArm"/>
        <family val="2"/>
      </rPr>
      <t xml:space="preserve"> ÙÇç³½·³ÛÇÝ Ñ³Ù³Éë³ñ³Ý¦  êäÀ</t>
    </r>
  </si>
  <si>
    <t>§ÐÐ áëïÇÏ³ÝáõÃÛ³Ý ÏñÃ³Ñ³Ù³ÉÇñ¦ äà²Î</t>
  </si>
  <si>
    <t>§ÐÐ ²ÆÜ ×·Ý³Å³Ùային  Ï³é³íարման å»ïական ³Ï³¹»ÙÇ³¦ äà²Î</t>
  </si>
  <si>
    <t>Ընդամենը՝</t>
  </si>
  <si>
    <t>Արդյունքի չափորոշիչներ</t>
  </si>
  <si>
    <t xml:space="preserve">Առաջին եռամսյակի նախատեսվածը </t>
  </si>
  <si>
    <t>Առաջին եռամսյակի փաստացին</t>
  </si>
  <si>
    <t>Նպաստներ ստացող ուսանողների թիվ, մարդ</t>
  </si>
  <si>
    <r>
      <t>Ուսման վարձրավճարի</t>
    </r>
    <r>
      <rPr>
        <b/>
        <sz val="10"/>
        <rFont val="GHEA Grapalat"/>
        <family val="3"/>
      </rPr>
      <t xml:space="preserve"> լրիվ</t>
    </r>
    <r>
      <rPr>
        <sz val="10"/>
        <rFont val="GHEA Grapalat"/>
        <family val="2"/>
      </rPr>
      <t xml:space="preserve"> փոխհատուցմամբ սովորող ուսանողների թիվ, մարդ</t>
    </r>
  </si>
  <si>
    <t>Տարբերություն՝</t>
  </si>
  <si>
    <t>Հավելված  6</t>
  </si>
  <si>
    <t>Ուսման վարձրավճարի լրիվ փոխհատուցմամբ սովորող ուսանողներ</t>
  </si>
  <si>
    <r>
      <t xml:space="preserve">Գումարը
</t>
    </r>
    <r>
      <rPr>
        <i/>
        <sz val="9"/>
        <rFont val="Arial Unicode"/>
        <family val="2"/>
        <charset val="204"/>
      </rPr>
      <t xml:space="preserve">  </t>
    </r>
    <r>
      <rPr>
        <i/>
        <sz val="7"/>
        <rFont val="Arial Unicode"/>
        <family val="2"/>
        <charset val="204"/>
      </rPr>
      <t>( ՀՀ   դրամ)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</si>
</sst>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0" x14ac:knownFonts="1">
    <font>
      <sz val="11"/>
      <color theme="1"/>
      <name val="Calibri"/>
      <family val="2"/>
      <scheme val="minor"/>
    </font>
    <font>
      <b/>
      <sz val="12"/>
      <name val="Arial Unicode"/>
      <family val="2"/>
    </font>
    <font>
      <b/>
      <sz val="10"/>
      <name val="Arial LatArm"/>
      <family val="2"/>
    </font>
    <font>
      <sz val="10"/>
      <name val="Arial LatArm"/>
      <family val="2"/>
    </font>
    <font>
      <sz val="9"/>
      <name val="Arial LatArm"/>
      <family val="2"/>
    </font>
    <font>
      <b/>
      <sz val="9"/>
      <name val="Arial LatArm"/>
      <family val="2"/>
    </font>
    <font>
      <b/>
      <i/>
      <sz val="9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3"/>
    </font>
    <font>
      <b/>
      <sz val="10"/>
      <name val="GHEA Grapalat"/>
      <family val="2"/>
    </font>
    <font>
      <i/>
      <sz val="8"/>
      <name val="Arial Unicode"/>
      <family val="2"/>
    </font>
    <font>
      <sz val="10"/>
      <name val="Arial Unicode"/>
      <family val="2"/>
    </font>
    <font>
      <sz val="11"/>
      <name val="Arial Unicode"/>
      <family val="2"/>
    </font>
    <font>
      <b/>
      <sz val="8"/>
      <name val="Arial Unicode"/>
      <family val="2"/>
    </font>
    <font>
      <b/>
      <sz val="10"/>
      <name val="Arial Unicode"/>
      <family val="2"/>
    </font>
    <font>
      <b/>
      <i/>
      <sz val="11"/>
      <name val="Arial Unicode"/>
      <family val="2"/>
      <charset val="204"/>
    </font>
    <font>
      <b/>
      <sz val="11"/>
      <name val="Arial Unicode"/>
      <family val="2"/>
    </font>
    <font>
      <b/>
      <i/>
      <sz val="8"/>
      <name val="Arial Unicode"/>
      <family val="2"/>
      <charset val="204"/>
    </font>
    <font>
      <b/>
      <i/>
      <sz val="9"/>
      <name val="Arial Unicode"/>
      <family val="2"/>
      <charset val="204"/>
    </font>
    <font>
      <i/>
      <sz val="9"/>
      <name val="Arial Unicode"/>
      <family val="2"/>
      <charset val="204"/>
    </font>
    <font>
      <i/>
      <sz val="7"/>
      <name val="Arial Unicode"/>
      <family val="2"/>
      <charset val="204"/>
    </font>
    <font>
      <i/>
      <sz val="10"/>
      <name val="Arial Unicode"/>
      <family val="2"/>
      <charset val="204"/>
    </font>
    <font>
      <b/>
      <sz val="14"/>
      <name val="Arial Unicode"/>
      <family val="2"/>
      <charset val="204"/>
    </font>
    <font>
      <sz val="14"/>
      <name val="Arial Unicode"/>
      <family val="2"/>
      <charset val="204"/>
    </font>
    <font>
      <i/>
      <sz val="11"/>
      <name val="Arial Unicode"/>
      <family val="2"/>
      <charset val="204"/>
    </font>
    <font>
      <b/>
      <i/>
      <sz val="11"/>
      <name val="Arial Unicode"/>
      <family val="2"/>
    </font>
    <font>
      <b/>
      <i/>
      <sz val="10"/>
      <name val="Arial Unicode"/>
      <family val="2"/>
    </font>
    <font>
      <b/>
      <i/>
      <sz val="10"/>
      <name val="GHEA Grapalat"/>
      <family val="3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0"/>
      </bottom>
      <diagonal/>
    </border>
    <border>
      <left/>
      <right/>
      <top style="medium">
        <color indexed="64"/>
      </top>
      <bottom style="thin">
        <color indexed="0"/>
      </bottom>
      <diagonal/>
    </border>
    <border>
      <left style="thin">
        <color indexed="0"/>
      </left>
      <right/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 style="medium">
        <color indexed="64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/>
      <top style="thin">
        <color indexed="0"/>
      </top>
      <bottom style="medium">
        <color indexed="64"/>
      </bottom>
      <diagonal/>
    </border>
    <border>
      <left/>
      <right style="thin">
        <color indexed="0"/>
      </right>
      <top style="thin">
        <color indexed="0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4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17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20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20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23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textRotation="90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textRotation="90" wrapText="1"/>
    </xf>
    <xf numFmtId="0" fontId="15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>
      <alignment horizontal="center" vertical="center" wrapText="1"/>
    </xf>
    <xf numFmtId="49" fontId="22" fillId="2" borderId="8" xfId="0" applyNumberFormat="1" applyFont="1" applyFill="1" applyBorder="1" applyAlignment="1">
      <alignment horizontal="center" vertical="center" wrapText="1"/>
    </xf>
    <xf numFmtId="49" fontId="20" fillId="2" borderId="8" xfId="0" applyNumberFormat="1" applyFont="1" applyFill="1" applyBorder="1" applyAlignment="1">
      <alignment horizontal="center" vertical="center" wrapText="1"/>
    </xf>
    <xf numFmtId="49" fontId="20" fillId="2" borderId="9" xfId="0" applyNumberFormat="1" applyFont="1" applyFill="1" applyBorder="1" applyAlignment="1">
      <alignment horizontal="center" vertical="center" wrapText="1"/>
    </xf>
    <xf numFmtId="49" fontId="20" fillId="2" borderId="0" xfId="0" applyNumberFormat="1" applyFont="1" applyFill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164" fontId="24" fillId="2" borderId="8" xfId="0" applyNumberFormat="1" applyFont="1" applyFill="1" applyBorder="1" applyAlignment="1">
      <alignment horizontal="center" vertical="center" wrapText="1"/>
    </xf>
    <xf numFmtId="3" fontId="23" fillId="2" borderId="8" xfId="0" applyNumberFormat="1" applyFont="1" applyFill="1" applyBorder="1" applyAlignment="1">
      <alignment horizontal="center" vertical="center" wrapText="1"/>
    </xf>
    <xf numFmtId="164" fontId="24" fillId="2" borderId="9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164" fontId="24" fillId="2" borderId="11" xfId="0" applyNumberFormat="1" applyFont="1" applyFill="1" applyBorder="1" applyAlignment="1">
      <alignment horizontal="center" vertical="center" wrapText="1"/>
    </xf>
    <xf numFmtId="3" fontId="23" fillId="2" borderId="11" xfId="0" applyNumberFormat="1" applyFont="1" applyFill="1" applyBorder="1" applyAlignment="1">
      <alignment horizontal="center" vertical="center" wrapText="1"/>
    </xf>
    <xf numFmtId="164" fontId="24" fillId="2" borderId="12" xfId="0" applyNumberFormat="1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164" fontId="24" fillId="2" borderId="14" xfId="0" applyNumberFormat="1" applyFont="1" applyFill="1" applyBorder="1" applyAlignment="1">
      <alignment horizontal="center" vertical="center" wrapText="1"/>
    </xf>
    <xf numFmtId="3" fontId="23" fillId="2" borderId="14" xfId="0" applyNumberFormat="1" applyFont="1" applyFill="1" applyBorder="1" applyAlignment="1">
      <alignment horizontal="center" vertical="center" wrapText="1"/>
    </xf>
    <xf numFmtId="164" fontId="24" fillId="2" borderId="15" xfId="0" applyNumberFormat="1" applyFont="1" applyFill="1" applyBorder="1" applyAlignment="1">
      <alignment horizontal="center" vertical="center" wrapText="1"/>
    </xf>
    <xf numFmtId="49" fontId="14" fillId="2" borderId="0" xfId="0" applyNumberFormat="1" applyFont="1" applyFill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164" fontId="24" fillId="2" borderId="17" xfId="0" applyNumberFormat="1" applyFont="1" applyFill="1" applyBorder="1" applyAlignment="1">
      <alignment horizontal="center" vertical="center" wrapText="1"/>
    </xf>
    <xf numFmtId="3" fontId="23" fillId="2" borderId="17" xfId="0" applyNumberFormat="1" applyFont="1" applyFill="1" applyBorder="1" applyAlignment="1">
      <alignment horizontal="center" vertical="center" wrapText="1"/>
    </xf>
    <xf numFmtId="164" fontId="24" fillId="2" borderId="18" xfId="0" applyNumberFormat="1" applyFont="1" applyFill="1" applyBorder="1" applyAlignment="1">
      <alignment horizontal="center" vertical="center" wrapText="1"/>
    </xf>
    <xf numFmtId="49" fontId="25" fillId="2" borderId="8" xfId="0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 wrapText="1"/>
    </xf>
    <xf numFmtId="164" fontId="24" fillId="2" borderId="20" xfId="0" applyNumberFormat="1" applyFont="1" applyFill="1" applyBorder="1" applyAlignment="1">
      <alignment horizontal="center" vertical="center" wrapText="1"/>
    </xf>
    <xf numFmtId="3" fontId="23" fillId="2" borderId="20" xfId="0" applyNumberFormat="1" applyFont="1" applyFill="1" applyBorder="1" applyAlignment="1">
      <alignment horizontal="center" vertical="center" wrapText="1"/>
    </xf>
    <xf numFmtId="164" fontId="24" fillId="2" borderId="21" xfId="0" applyNumberFormat="1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23" fillId="2" borderId="23" xfId="0" applyFont="1" applyFill="1" applyBorder="1" applyAlignment="1">
      <alignment horizontal="center" vertical="center" wrapText="1"/>
    </xf>
    <xf numFmtId="164" fontId="24" fillId="2" borderId="23" xfId="0" applyNumberFormat="1" applyFont="1" applyFill="1" applyBorder="1" applyAlignment="1">
      <alignment horizontal="center" vertical="center" wrapText="1"/>
    </xf>
    <xf numFmtId="3" fontId="23" fillId="2" borderId="23" xfId="0" applyNumberFormat="1" applyFont="1" applyFill="1" applyBorder="1" applyAlignment="1">
      <alignment horizontal="center" vertical="center" wrapText="1"/>
    </xf>
    <xf numFmtId="164" fontId="24" fillId="2" borderId="24" xfId="0" applyNumberFormat="1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23" fillId="2" borderId="26" xfId="0" applyFont="1" applyFill="1" applyBorder="1" applyAlignment="1">
      <alignment horizontal="center" vertical="center" wrapText="1"/>
    </xf>
    <xf numFmtId="164" fontId="24" fillId="2" borderId="26" xfId="0" applyNumberFormat="1" applyFont="1" applyFill="1" applyBorder="1" applyAlignment="1">
      <alignment horizontal="center" vertical="center" wrapText="1"/>
    </xf>
    <xf numFmtId="3" fontId="23" fillId="2" borderId="26" xfId="0" applyNumberFormat="1" applyFont="1" applyFill="1" applyBorder="1" applyAlignment="1">
      <alignment horizontal="center" vertical="center" wrapText="1"/>
    </xf>
    <xf numFmtId="164" fontId="24" fillId="2" borderId="27" xfId="0" applyNumberFormat="1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164" fontId="23" fillId="2" borderId="8" xfId="0" applyNumberFormat="1" applyFont="1" applyFill="1" applyBorder="1" applyAlignment="1">
      <alignment horizontal="center" vertical="center" wrapText="1"/>
    </xf>
    <xf numFmtId="164" fontId="23" fillId="2" borderId="9" xfId="0" applyNumberFormat="1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right" vertical="center" wrapText="1"/>
    </xf>
    <xf numFmtId="0" fontId="27" fillId="2" borderId="0" xfId="0" applyFont="1" applyFill="1" applyBorder="1" applyAlignment="1">
      <alignment horizontal="right" vertical="center" wrapText="1"/>
    </xf>
    <xf numFmtId="0" fontId="23" fillId="2" borderId="0" xfId="0" applyFont="1" applyFill="1" applyBorder="1" applyAlignment="1">
      <alignment horizontal="center" vertical="center" wrapText="1"/>
    </xf>
    <xf numFmtId="164" fontId="23" fillId="2" borderId="0" xfId="0" applyNumberFormat="1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3" fillId="2" borderId="18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A34" workbookViewId="0">
      <selection activeCell="I39" sqref="I39"/>
    </sheetView>
  </sheetViews>
  <sheetFormatPr defaultColWidth="9.109375" defaultRowHeight="13.8" x14ac:dyDescent="0.3"/>
  <cols>
    <col min="1" max="1" width="3.33203125" style="22" customWidth="1"/>
    <col min="2" max="2" width="38.44140625" style="23" customWidth="1"/>
    <col min="3" max="3" width="10" style="24" customWidth="1"/>
    <col min="4" max="4" width="18.109375" style="24" customWidth="1"/>
    <col min="5" max="5" width="11.21875" style="24" customWidth="1"/>
    <col min="6" max="6" width="16.88671875" style="24" customWidth="1"/>
    <col min="7" max="10" width="8.6640625" style="24" customWidth="1"/>
    <col min="11" max="256" width="9.109375" style="24"/>
    <col min="257" max="257" width="3.33203125" style="24" customWidth="1"/>
    <col min="258" max="258" width="38.44140625" style="24" customWidth="1"/>
    <col min="259" max="259" width="10" style="24" customWidth="1"/>
    <col min="260" max="260" width="18.109375" style="24" customWidth="1"/>
    <col min="261" max="261" width="11.21875" style="24" customWidth="1"/>
    <col min="262" max="262" width="16.88671875" style="24" customWidth="1"/>
    <col min="263" max="266" width="8.6640625" style="24" customWidth="1"/>
    <col min="267" max="512" width="9.109375" style="24"/>
    <col min="513" max="513" width="3.33203125" style="24" customWidth="1"/>
    <col min="514" max="514" width="38.44140625" style="24" customWidth="1"/>
    <col min="515" max="515" width="10" style="24" customWidth="1"/>
    <col min="516" max="516" width="18.109375" style="24" customWidth="1"/>
    <col min="517" max="517" width="11.21875" style="24" customWidth="1"/>
    <col min="518" max="518" width="16.88671875" style="24" customWidth="1"/>
    <col min="519" max="522" width="8.6640625" style="24" customWidth="1"/>
    <col min="523" max="768" width="9.109375" style="24"/>
    <col min="769" max="769" width="3.33203125" style="24" customWidth="1"/>
    <col min="770" max="770" width="38.44140625" style="24" customWidth="1"/>
    <col min="771" max="771" width="10" style="24" customWidth="1"/>
    <col min="772" max="772" width="18.109375" style="24" customWidth="1"/>
    <col min="773" max="773" width="11.21875" style="24" customWidth="1"/>
    <col min="774" max="774" width="16.88671875" style="24" customWidth="1"/>
    <col min="775" max="778" width="8.6640625" style="24" customWidth="1"/>
    <col min="779" max="1024" width="9.109375" style="24"/>
    <col min="1025" max="1025" width="3.33203125" style="24" customWidth="1"/>
    <col min="1026" max="1026" width="38.44140625" style="24" customWidth="1"/>
    <col min="1027" max="1027" width="10" style="24" customWidth="1"/>
    <col min="1028" max="1028" width="18.109375" style="24" customWidth="1"/>
    <col min="1029" max="1029" width="11.21875" style="24" customWidth="1"/>
    <col min="1030" max="1030" width="16.88671875" style="24" customWidth="1"/>
    <col min="1031" max="1034" width="8.6640625" style="24" customWidth="1"/>
    <col min="1035" max="1280" width="9.109375" style="24"/>
    <col min="1281" max="1281" width="3.33203125" style="24" customWidth="1"/>
    <col min="1282" max="1282" width="38.44140625" style="24" customWidth="1"/>
    <col min="1283" max="1283" width="10" style="24" customWidth="1"/>
    <col min="1284" max="1284" width="18.109375" style="24" customWidth="1"/>
    <col min="1285" max="1285" width="11.21875" style="24" customWidth="1"/>
    <col min="1286" max="1286" width="16.88671875" style="24" customWidth="1"/>
    <col min="1287" max="1290" width="8.6640625" style="24" customWidth="1"/>
    <col min="1291" max="1536" width="9.109375" style="24"/>
    <col min="1537" max="1537" width="3.33203125" style="24" customWidth="1"/>
    <col min="1538" max="1538" width="38.44140625" style="24" customWidth="1"/>
    <col min="1539" max="1539" width="10" style="24" customWidth="1"/>
    <col min="1540" max="1540" width="18.109375" style="24" customWidth="1"/>
    <col min="1541" max="1541" width="11.21875" style="24" customWidth="1"/>
    <col min="1542" max="1542" width="16.88671875" style="24" customWidth="1"/>
    <col min="1543" max="1546" width="8.6640625" style="24" customWidth="1"/>
    <col min="1547" max="1792" width="9.109375" style="24"/>
    <col min="1793" max="1793" width="3.33203125" style="24" customWidth="1"/>
    <col min="1794" max="1794" width="38.44140625" style="24" customWidth="1"/>
    <col min="1795" max="1795" width="10" style="24" customWidth="1"/>
    <col min="1796" max="1796" width="18.109375" style="24" customWidth="1"/>
    <col min="1797" max="1797" width="11.21875" style="24" customWidth="1"/>
    <col min="1798" max="1798" width="16.88671875" style="24" customWidth="1"/>
    <col min="1799" max="1802" width="8.6640625" style="24" customWidth="1"/>
    <col min="1803" max="2048" width="9.109375" style="24"/>
    <col min="2049" max="2049" width="3.33203125" style="24" customWidth="1"/>
    <col min="2050" max="2050" width="38.44140625" style="24" customWidth="1"/>
    <col min="2051" max="2051" width="10" style="24" customWidth="1"/>
    <col min="2052" max="2052" width="18.109375" style="24" customWidth="1"/>
    <col min="2053" max="2053" width="11.21875" style="24" customWidth="1"/>
    <col min="2054" max="2054" width="16.88671875" style="24" customWidth="1"/>
    <col min="2055" max="2058" width="8.6640625" style="24" customWidth="1"/>
    <col min="2059" max="2304" width="9.109375" style="24"/>
    <col min="2305" max="2305" width="3.33203125" style="24" customWidth="1"/>
    <col min="2306" max="2306" width="38.44140625" style="24" customWidth="1"/>
    <col min="2307" max="2307" width="10" style="24" customWidth="1"/>
    <col min="2308" max="2308" width="18.109375" style="24" customWidth="1"/>
    <col min="2309" max="2309" width="11.21875" style="24" customWidth="1"/>
    <col min="2310" max="2310" width="16.88671875" style="24" customWidth="1"/>
    <col min="2311" max="2314" width="8.6640625" style="24" customWidth="1"/>
    <col min="2315" max="2560" width="9.109375" style="24"/>
    <col min="2561" max="2561" width="3.33203125" style="24" customWidth="1"/>
    <col min="2562" max="2562" width="38.44140625" style="24" customWidth="1"/>
    <col min="2563" max="2563" width="10" style="24" customWidth="1"/>
    <col min="2564" max="2564" width="18.109375" style="24" customWidth="1"/>
    <col min="2565" max="2565" width="11.21875" style="24" customWidth="1"/>
    <col min="2566" max="2566" width="16.88671875" style="24" customWidth="1"/>
    <col min="2567" max="2570" width="8.6640625" style="24" customWidth="1"/>
    <col min="2571" max="2816" width="9.109375" style="24"/>
    <col min="2817" max="2817" width="3.33203125" style="24" customWidth="1"/>
    <col min="2818" max="2818" width="38.44140625" style="24" customWidth="1"/>
    <col min="2819" max="2819" width="10" style="24" customWidth="1"/>
    <col min="2820" max="2820" width="18.109375" style="24" customWidth="1"/>
    <col min="2821" max="2821" width="11.21875" style="24" customWidth="1"/>
    <col min="2822" max="2822" width="16.88671875" style="24" customWidth="1"/>
    <col min="2823" max="2826" width="8.6640625" style="24" customWidth="1"/>
    <col min="2827" max="3072" width="9.109375" style="24"/>
    <col min="3073" max="3073" width="3.33203125" style="24" customWidth="1"/>
    <col min="3074" max="3074" width="38.44140625" style="24" customWidth="1"/>
    <col min="3075" max="3075" width="10" style="24" customWidth="1"/>
    <col min="3076" max="3076" width="18.109375" style="24" customWidth="1"/>
    <col min="3077" max="3077" width="11.21875" style="24" customWidth="1"/>
    <col min="3078" max="3078" width="16.88671875" style="24" customWidth="1"/>
    <col min="3079" max="3082" width="8.6640625" style="24" customWidth="1"/>
    <col min="3083" max="3328" width="9.109375" style="24"/>
    <col min="3329" max="3329" width="3.33203125" style="24" customWidth="1"/>
    <col min="3330" max="3330" width="38.44140625" style="24" customWidth="1"/>
    <col min="3331" max="3331" width="10" style="24" customWidth="1"/>
    <col min="3332" max="3332" width="18.109375" style="24" customWidth="1"/>
    <col min="3333" max="3333" width="11.21875" style="24" customWidth="1"/>
    <col min="3334" max="3334" width="16.88671875" style="24" customWidth="1"/>
    <col min="3335" max="3338" width="8.6640625" style="24" customWidth="1"/>
    <col min="3339" max="3584" width="9.109375" style="24"/>
    <col min="3585" max="3585" width="3.33203125" style="24" customWidth="1"/>
    <col min="3586" max="3586" width="38.44140625" style="24" customWidth="1"/>
    <col min="3587" max="3587" width="10" style="24" customWidth="1"/>
    <col min="3588" max="3588" width="18.109375" style="24" customWidth="1"/>
    <col min="3589" max="3589" width="11.21875" style="24" customWidth="1"/>
    <col min="3590" max="3590" width="16.88671875" style="24" customWidth="1"/>
    <col min="3591" max="3594" width="8.6640625" style="24" customWidth="1"/>
    <col min="3595" max="3840" width="9.109375" style="24"/>
    <col min="3841" max="3841" width="3.33203125" style="24" customWidth="1"/>
    <col min="3842" max="3842" width="38.44140625" style="24" customWidth="1"/>
    <col min="3843" max="3843" width="10" style="24" customWidth="1"/>
    <col min="3844" max="3844" width="18.109375" style="24" customWidth="1"/>
    <col min="3845" max="3845" width="11.21875" style="24" customWidth="1"/>
    <col min="3846" max="3846" width="16.88671875" style="24" customWidth="1"/>
    <col min="3847" max="3850" width="8.6640625" style="24" customWidth="1"/>
    <col min="3851" max="4096" width="9.109375" style="24"/>
    <col min="4097" max="4097" width="3.33203125" style="24" customWidth="1"/>
    <col min="4098" max="4098" width="38.44140625" style="24" customWidth="1"/>
    <col min="4099" max="4099" width="10" style="24" customWidth="1"/>
    <col min="4100" max="4100" width="18.109375" style="24" customWidth="1"/>
    <col min="4101" max="4101" width="11.21875" style="24" customWidth="1"/>
    <col min="4102" max="4102" width="16.88671875" style="24" customWidth="1"/>
    <col min="4103" max="4106" width="8.6640625" style="24" customWidth="1"/>
    <col min="4107" max="4352" width="9.109375" style="24"/>
    <col min="4353" max="4353" width="3.33203125" style="24" customWidth="1"/>
    <col min="4354" max="4354" width="38.44140625" style="24" customWidth="1"/>
    <col min="4355" max="4355" width="10" style="24" customWidth="1"/>
    <col min="4356" max="4356" width="18.109375" style="24" customWidth="1"/>
    <col min="4357" max="4357" width="11.21875" style="24" customWidth="1"/>
    <col min="4358" max="4358" width="16.88671875" style="24" customWidth="1"/>
    <col min="4359" max="4362" width="8.6640625" style="24" customWidth="1"/>
    <col min="4363" max="4608" width="9.109375" style="24"/>
    <col min="4609" max="4609" width="3.33203125" style="24" customWidth="1"/>
    <col min="4610" max="4610" width="38.44140625" style="24" customWidth="1"/>
    <col min="4611" max="4611" width="10" style="24" customWidth="1"/>
    <col min="4612" max="4612" width="18.109375" style="24" customWidth="1"/>
    <col min="4613" max="4613" width="11.21875" style="24" customWidth="1"/>
    <col min="4614" max="4614" width="16.88671875" style="24" customWidth="1"/>
    <col min="4615" max="4618" width="8.6640625" style="24" customWidth="1"/>
    <col min="4619" max="4864" width="9.109375" style="24"/>
    <col min="4865" max="4865" width="3.33203125" style="24" customWidth="1"/>
    <col min="4866" max="4866" width="38.44140625" style="24" customWidth="1"/>
    <col min="4867" max="4867" width="10" style="24" customWidth="1"/>
    <col min="4868" max="4868" width="18.109375" style="24" customWidth="1"/>
    <col min="4869" max="4869" width="11.21875" style="24" customWidth="1"/>
    <col min="4870" max="4870" width="16.88671875" style="24" customWidth="1"/>
    <col min="4871" max="4874" width="8.6640625" style="24" customWidth="1"/>
    <col min="4875" max="5120" width="9.109375" style="24"/>
    <col min="5121" max="5121" width="3.33203125" style="24" customWidth="1"/>
    <col min="5122" max="5122" width="38.44140625" style="24" customWidth="1"/>
    <col min="5123" max="5123" width="10" style="24" customWidth="1"/>
    <col min="5124" max="5124" width="18.109375" style="24" customWidth="1"/>
    <col min="5125" max="5125" width="11.21875" style="24" customWidth="1"/>
    <col min="5126" max="5126" width="16.88671875" style="24" customWidth="1"/>
    <col min="5127" max="5130" width="8.6640625" style="24" customWidth="1"/>
    <col min="5131" max="5376" width="9.109375" style="24"/>
    <col min="5377" max="5377" width="3.33203125" style="24" customWidth="1"/>
    <col min="5378" max="5378" width="38.44140625" style="24" customWidth="1"/>
    <col min="5379" max="5379" width="10" style="24" customWidth="1"/>
    <col min="5380" max="5380" width="18.109375" style="24" customWidth="1"/>
    <col min="5381" max="5381" width="11.21875" style="24" customWidth="1"/>
    <col min="5382" max="5382" width="16.88671875" style="24" customWidth="1"/>
    <col min="5383" max="5386" width="8.6640625" style="24" customWidth="1"/>
    <col min="5387" max="5632" width="9.109375" style="24"/>
    <col min="5633" max="5633" width="3.33203125" style="24" customWidth="1"/>
    <col min="5634" max="5634" width="38.44140625" style="24" customWidth="1"/>
    <col min="5635" max="5635" width="10" style="24" customWidth="1"/>
    <col min="5636" max="5636" width="18.109375" style="24" customWidth="1"/>
    <col min="5637" max="5637" width="11.21875" style="24" customWidth="1"/>
    <col min="5638" max="5638" width="16.88671875" style="24" customWidth="1"/>
    <col min="5639" max="5642" width="8.6640625" style="24" customWidth="1"/>
    <col min="5643" max="5888" width="9.109375" style="24"/>
    <col min="5889" max="5889" width="3.33203125" style="24" customWidth="1"/>
    <col min="5890" max="5890" width="38.44140625" style="24" customWidth="1"/>
    <col min="5891" max="5891" width="10" style="24" customWidth="1"/>
    <col min="5892" max="5892" width="18.109375" style="24" customWidth="1"/>
    <col min="5893" max="5893" width="11.21875" style="24" customWidth="1"/>
    <col min="5894" max="5894" width="16.88671875" style="24" customWidth="1"/>
    <col min="5895" max="5898" width="8.6640625" style="24" customWidth="1"/>
    <col min="5899" max="6144" width="9.109375" style="24"/>
    <col min="6145" max="6145" width="3.33203125" style="24" customWidth="1"/>
    <col min="6146" max="6146" width="38.44140625" style="24" customWidth="1"/>
    <col min="6147" max="6147" width="10" style="24" customWidth="1"/>
    <col min="6148" max="6148" width="18.109375" style="24" customWidth="1"/>
    <col min="6149" max="6149" width="11.21875" style="24" customWidth="1"/>
    <col min="6150" max="6150" width="16.88671875" style="24" customWidth="1"/>
    <col min="6151" max="6154" width="8.6640625" style="24" customWidth="1"/>
    <col min="6155" max="6400" width="9.109375" style="24"/>
    <col min="6401" max="6401" width="3.33203125" style="24" customWidth="1"/>
    <col min="6402" max="6402" width="38.44140625" style="24" customWidth="1"/>
    <col min="6403" max="6403" width="10" style="24" customWidth="1"/>
    <col min="6404" max="6404" width="18.109375" style="24" customWidth="1"/>
    <col min="6405" max="6405" width="11.21875" style="24" customWidth="1"/>
    <col min="6406" max="6406" width="16.88671875" style="24" customWidth="1"/>
    <col min="6407" max="6410" width="8.6640625" style="24" customWidth="1"/>
    <col min="6411" max="6656" width="9.109375" style="24"/>
    <col min="6657" max="6657" width="3.33203125" style="24" customWidth="1"/>
    <col min="6658" max="6658" width="38.44140625" style="24" customWidth="1"/>
    <col min="6659" max="6659" width="10" style="24" customWidth="1"/>
    <col min="6660" max="6660" width="18.109375" style="24" customWidth="1"/>
    <col min="6661" max="6661" width="11.21875" style="24" customWidth="1"/>
    <col min="6662" max="6662" width="16.88671875" style="24" customWidth="1"/>
    <col min="6663" max="6666" width="8.6640625" style="24" customWidth="1"/>
    <col min="6667" max="6912" width="9.109375" style="24"/>
    <col min="6913" max="6913" width="3.33203125" style="24" customWidth="1"/>
    <col min="6914" max="6914" width="38.44140625" style="24" customWidth="1"/>
    <col min="6915" max="6915" width="10" style="24" customWidth="1"/>
    <col min="6916" max="6916" width="18.109375" style="24" customWidth="1"/>
    <col min="6917" max="6917" width="11.21875" style="24" customWidth="1"/>
    <col min="6918" max="6918" width="16.88671875" style="24" customWidth="1"/>
    <col min="6919" max="6922" width="8.6640625" style="24" customWidth="1"/>
    <col min="6923" max="7168" width="9.109375" style="24"/>
    <col min="7169" max="7169" width="3.33203125" style="24" customWidth="1"/>
    <col min="7170" max="7170" width="38.44140625" style="24" customWidth="1"/>
    <col min="7171" max="7171" width="10" style="24" customWidth="1"/>
    <col min="7172" max="7172" width="18.109375" style="24" customWidth="1"/>
    <col min="7173" max="7173" width="11.21875" style="24" customWidth="1"/>
    <col min="7174" max="7174" width="16.88671875" style="24" customWidth="1"/>
    <col min="7175" max="7178" width="8.6640625" style="24" customWidth="1"/>
    <col min="7179" max="7424" width="9.109375" style="24"/>
    <col min="7425" max="7425" width="3.33203125" style="24" customWidth="1"/>
    <col min="7426" max="7426" width="38.44140625" style="24" customWidth="1"/>
    <col min="7427" max="7427" width="10" style="24" customWidth="1"/>
    <col min="7428" max="7428" width="18.109375" style="24" customWidth="1"/>
    <col min="7429" max="7429" width="11.21875" style="24" customWidth="1"/>
    <col min="7430" max="7430" width="16.88671875" style="24" customWidth="1"/>
    <col min="7431" max="7434" width="8.6640625" style="24" customWidth="1"/>
    <col min="7435" max="7680" width="9.109375" style="24"/>
    <col min="7681" max="7681" width="3.33203125" style="24" customWidth="1"/>
    <col min="7682" max="7682" width="38.44140625" style="24" customWidth="1"/>
    <col min="7683" max="7683" width="10" style="24" customWidth="1"/>
    <col min="7684" max="7684" width="18.109375" style="24" customWidth="1"/>
    <col min="7685" max="7685" width="11.21875" style="24" customWidth="1"/>
    <col min="7686" max="7686" width="16.88671875" style="24" customWidth="1"/>
    <col min="7687" max="7690" width="8.6640625" style="24" customWidth="1"/>
    <col min="7691" max="7936" width="9.109375" style="24"/>
    <col min="7937" max="7937" width="3.33203125" style="24" customWidth="1"/>
    <col min="7938" max="7938" width="38.44140625" style="24" customWidth="1"/>
    <col min="7939" max="7939" width="10" style="24" customWidth="1"/>
    <col min="7940" max="7940" width="18.109375" style="24" customWidth="1"/>
    <col min="7941" max="7941" width="11.21875" style="24" customWidth="1"/>
    <col min="7942" max="7942" width="16.88671875" style="24" customWidth="1"/>
    <col min="7943" max="7946" width="8.6640625" style="24" customWidth="1"/>
    <col min="7947" max="8192" width="9.109375" style="24"/>
    <col min="8193" max="8193" width="3.33203125" style="24" customWidth="1"/>
    <col min="8194" max="8194" width="38.44140625" style="24" customWidth="1"/>
    <col min="8195" max="8195" width="10" style="24" customWidth="1"/>
    <col min="8196" max="8196" width="18.109375" style="24" customWidth="1"/>
    <col min="8197" max="8197" width="11.21875" style="24" customWidth="1"/>
    <col min="8198" max="8198" width="16.88671875" style="24" customWidth="1"/>
    <col min="8199" max="8202" width="8.6640625" style="24" customWidth="1"/>
    <col min="8203" max="8448" width="9.109375" style="24"/>
    <col min="8449" max="8449" width="3.33203125" style="24" customWidth="1"/>
    <col min="8450" max="8450" width="38.44140625" style="24" customWidth="1"/>
    <col min="8451" max="8451" width="10" style="24" customWidth="1"/>
    <col min="8452" max="8452" width="18.109375" style="24" customWidth="1"/>
    <col min="8453" max="8453" width="11.21875" style="24" customWidth="1"/>
    <col min="8454" max="8454" width="16.88671875" style="24" customWidth="1"/>
    <col min="8455" max="8458" width="8.6640625" style="24" customWidth="1"/>
    <col min="8459" max="8704" width="9.109375" style="24"/>
    <col min="8705" max="8705" width="3.33203125" style="24" customWidth="1"/>
    <col min="8706" max="8706" width="38.44140625" style="24" customWidth="1"/>
    <col min="8707" max="8707" width="10" style="24" customWidth="1"/>
    <col min="8708" max="8708" width="18.109375" style="24" customWidth="1"/>
    <col min="8709" max="8709" width="11.21875" style="24" customWidth="1"/>
    <col min="8710" max="8710" width="16.88671875" style="24" customWidth="1"/>
    <col min="8711" max="8714" width="8.6640625" style="24" customWidth="1"/>
    <col min="8715" max="8960" width="9.109375" style="24"/>
    <col min="8961" max="8961" width="3.33203125" style="24" customWidth="1"/>
    <col min="8962" max="8962" width="38.44140625" style="24" customWidth="1"/>
    <col min="8963" max="8963" width="10" style="24" customWidth="1"/>
    <col min="8964" max="8964" width="18.109375" style="24" customWidth="1"/>
    <col min="8965" max="8965" width="11.21875" style="24" customWidth="1"/>
    <col min="8966" max="8966" width="16.88671875" style="24" customWidth="1"/>
    <col min="8967" max="8970" width="8.6640625" style="24" customWidth="1"/>
    <col min="8971" max="9216" width="9.109375" style="24"/>
    <col min="9217" max="9217" width="3.33203125" style="24" customWidth="1"/>
    <col min="9218" max="9218" width="38.44140625" style="24" customWidth="1"/>
    <col min="9219" max="9219" width="10" style="24" customWidth="1"/>
    <col min="9220" max="9220" width="18.109375" style="24" customWidth="1"/>
    <col min="9221" max="9221" width="11.21875" style="24" customWidth="1"/>
    <col min="9222" max="9222" width="16.88671875" style="24" customWidth="1"/>
    <col min="9223" max="9226" width="8.6640625" style="24" customWidth="1"/>
    <col min="9227" max="9472" width="9.109375" style="24"/>
    <col min="9473" max="9473" width="3.33203125" style="24" customWidth="1"/>
    <col min="9474" max="9474" width="38.44140625" style="24" customWidth="1"/>
    <col min="9475" max="9475" width="10" style="24" customWidth="1"/>
    <col min="9476" max="9476" width="18.109375" style="24" customWidth="1"/>
    <col min="9477" max="9477" width="11.21875" style="24" customWidth="1"/>
    <col min="9478" max="9478" width="16.88671875" style="24" customWidth="1"/>
    <col min="9479" max="9482" width="8.6640625" style="24" customWidth="1"/>
    <col min="9483" max="9728" width="9.109375" style="24"/>
    <col min="9729" max="9729" width="3.33203125" style="24" customWidth="1"/>
    <col min="9730" max="9730" width="38.44140625" style="24" customWidth="1"/>
    <col min="9731" max="9731" width="10" style="24" customWidth="1"/>
    <col min="9732" max="9732" width="18.109375" style="24" customWidth="1"/>
    <col min="9733" max="9733" width="11.21875" style="24" customWidth="1"/>
    <col min="9734" max="9734" width="16.88671875" style="24" customWidth="1"/>
    <col min="9735" max="9738" width="8.6640625" style="24" customWidth="1"/>
    <col min="9739" max="9984" width="9.109375" style="24"/>
    <col min="9985" max="9985" width="3.33203125" style="24" customWidth="1"/>
    <col min="9986" max="9986" width="38.44140625" style="24" customWidth="1"/>
    <col min="9987" max="9987" width="10" style="24" customWidth="1"/>
    <col min="9988" max="9988" width="18.109375" style="24" customWidth="1"/>
    <col min="9989" max="9989" width="11.21875" style="24" customWidth="1"/>
    <col min="9990" max="9990" width="16.88671875" style="24" customWidth="1"/>
    <col min="9991" max="9994" width="8.6640625" style="24" customWidth="1"/>
    <col min="9995" max="10240" width="9.109375" style="24"/>
    <col min="10241" max="10241" width="3.33203125" style="24" customWidth="1"/>
    <col min="10242" max="10242" width="38.44140625" style="24" customWidth="1"/>
    <col min="10243" max="10243" width="10" style="24" customWidth="1"/>
    <col min="10244" max="10244" width="18.109375" style="24" customWidth="1"/>
    <col min="10245" max="10245" width="11.21875" style="24" customWidth="1"/>
    <col min="10246" max="10246" width="16.88671875" style="24" customWidth="1"/>
    <col min="10247" max="10250" width="8.6640625" style="24" customWidth="1"/>
    <col min="10251" max="10496" width="9.109375" style="24"/>
    <col min="10497" max="10497" width="3.33203125" style="24" customWidth="1"/>
    <col min="10498" max="10498" width="38.44140625" style="24" customWidth="1"/>
    <col min="10499" max="10499" width="10" style="24" customWidth="1"/>
    <col min="10500" max="10500" width="18.109375" style="24" customWidth="1"/>
    <col min="10501" max="10501" width="11.21875" style="24" customWidth="1"/>
    <col min="10502" max="10502" width="16.88671875" style="24" customWidth="1"/>
    <col min="10503" max="10506" width="8.6640625" style="24" customWidth="1"/>
    <col min="10507" max="10752" width="9.109375" style="24"/>
    <col min="10753" max="10753" width="3.33203125" style="24" customWidth="1"/>
    <col min="10754" max="10754" width="38.44140625" style="24" customWidth="1"/>
    <col min="10755" max="10755" width="10" style="24" customWidth="1"/>
    <col min="10756" max="10756" width="18.109375" style="24" customWidth="1"/>
    <col min="10757" max="10757" width="11.21875" style="24" customWidth="1"/>
    <col min="10758" max="10758" width="16.88671875" style="24" customWidth="1"/>
    <col min="10759" max="10762" width="8.6640625" style="24" customWidth="1"/>
    <col min="10763" max="11008" width="9.109375" style="24"/>
    <col min="11009" max="11009" width="3.33203125" style="24" customWidth="1"/>
    <col min="11010" max="11010" width="38.44140625" style="24" customWidth="1"/>
    <col min="11011" max="11011" width="10" style="24" customWidth="1"/>
    <col min="11012" max="11012" width="18.109375" style="24" customWidth="1"/>
    <col min="11013" max="11013" width="11.21875" style="24" customWidth="1"/>
    <col min="11014" max="11014" width="16.88671875" style="24" customWidth="1"/>
    <col min="11015" max="11018" width="8.6640625" style="24" customWidth="1"/>
    <col min="11019" max="11264" width="9.109375" style="24"/>
    <col min="11265" max="11265" width="3.33203125" style="24" customWidth="1"/>
    <col min="11266" max="11266" width="38.44140625" style="24" customWidth="1"/>
    <col min="11267" max="11267" width="10" style="24" customWidth="1"/>
    <col min="11268" max="11268" width="18.109375" style="24" customWidth="1"/>
    <col min="11269" max="11269" width="11.21875" style="24" customWidth="1"/>
    <col min="11270" max="11270" width="16.88671875" style="24" customWidth="1"/>
    <col min="11271" max="11274" width="8.6640625" style="24" customWidth="1"/>
    <col min="11275" max="11520" width="9.109375" style="24"/>
    <col min="11521" max="11521" width="3.33203125" style="24" customWidth="1"/>
    <col min="11522" max="11522" width="38.44140625" style="24" customWidth="1"/>
    <col min="11523" max="11523" width="10" style="24" customWidth="1"/>
    <col min="11524" max="11524" width="18.109375" style="24" customWidth="1"/>
    <col min="11525" max="11525" width="11.21875" style="24" customWidth="1"/>
    <col min="11526" max="11526" width="16.88671875" style="24" customWidth="1"/>
    <col min="11527" max="11530" width="8.6640625" style="24" customWidth="1"/>
    <col min="11531" max="11776" width="9.109375" style="24"/>
    <col min="11777" max="11777" width="3.33203125" style="24" customWidth="1"/>
    <col min="11778" max="11778" width="38.44140625" style="24" customWidth="1"/>
    <col min="11779" max="11779" width="10" style="24" customWidth="1"/>
    <col min="11780" max="11780" width="18.109375" style="24" customWidth="1"/>
    <col min="11781" max="11781" width="11.21875" style="24" customWidth="1"/>
    <col min="11782" max="11782" width="16.88671875" style="24" customWidth="1"/>
    <col min="11783" max="11786" width="8.6640625" style="24" customWidth="1"/>
    <col min="11787" max="12032" width="9.109375" style="24"/>
    <col min="12033" max="12033" width="3.33203125" style="24" customWidth="1"/>
    <col min="12034" max="12034" width="38.44140625" style="24" customWidth="1"/>
    <col min="12035" max="12035" width="10" style="24" customWidth="1"/>
    <col min="12036" max="12036" width="18.109375" style="24" customWidth="1"/>
    <col min="12037" max="12037" width="11.21875" style="24" customWidth="1"/>
    <col min="12038" max="12038" width="16.88671875" style="24" customWidth="1"/>
    <col min="12039" max="12042" width="8.6640625" style="24" customWidth="1"/>
    <col min="12043" max="12288" width="9.109375" style="24"/>
    <col min="12289" max="12289" width="3.33203125" style="24" customWidth="1"/>
    <col min="12290" max="12290" width="38.44140625" style="24" customWidth="1"/>
    <col min="12291" max="12291" width="10" style="24" customWidth="1"/>
    <col min="12292" max="12292" width="18.109375" style="24" customWidth="1"/>
    <col min="12293" max="12293" width="11.21875" style="24" customWidth="1"/>
    <col min="12294" max="12294" width="16.88671875" style="24" customWidth="1"/>
    <col min="12295" max="12298" width="8.6640625" style="24" customWidth="1"/>
    <col min="12299" max="12544" width="9.109375" style="24"/>
    <col min="12545" max="12545" width="3.33203125" style="24" customWidth="1"/>
    <col min="12546" max="12546" width="38.44140625" style="24" customWidth="1"/>
    <col min="12547" max="12547" width="10" style="24" customWidth="1"/>
    <col min="12548" max="12548" width="18.109375" style="24" customWidth="1"/>
    <col min="12549" max="12549" width="11.21875" style="24" customWidth="1"/>
    <col min="12550" max="12550" width="16.88671875" style="24" customWidth="1"/>
    <col min="12551" max="12554" width="8.6640625" style="24" customWidth="1"/>
    <col min="12555" max="12800" width="9.109375" style="24"/>
    <col min="12801" max="12801" width="3.33203125" style="24" customWidth="1"/>
    <col min="12802" max="12802" width="38.44140625" style="24" customWidth="1"/>
    <col min="12803" max="12803" width="10" style="24" customWidth="1"/>
    <col min="12804" max="12804" width="18.109375" style="24" customWidth="1"/>
    <col min="12805" max="12805" width="11.21875" style="24" customWidth="1"/>
    <col min="12806" max="12806" width="16.88671875" style="24" customWidth="1"/>
    <col min="12807" max="12810" width="8.6640625" style="24" customWidth="1"/>
    <col min="12811" max="13056" width="9.109375" style="24"/>
    <col min="13057" max="13057" width="3.33203125" style="24" customWidth="1"/>
    <col min="13058" max="13058" width="38.44140625" style="24" customWidth="1"/>
    <col min="13059" max="13059" width="10" style="24" customWidth="1"/>
    <col min="13060" max="13060" width="18.109375" style="24" customWidth="1"/>
    <col min="13061" max="13061" width="11.21875" style="24" customWidth="1"/>
    <col min="13062" max="13062" width="16.88671875" style="24" customWidth="1"/>
    <col min="13063" max="13066" width="8.6640625" style="24" customWidth="1"/>
    <col min="13067" max="13312" width="9.109375" style="24"/>
    <col min="13313" max="13313" width="3.33203125" style="24" customWidth="1"/>
    <col min="13314" max="13314" width="38.44140625" style="24" customWidth="1"/>
    <col min="13315" max="13315" width="10" style="24" customWidth="1"/>
    <col min="13316" max="13316" width="18.109375" style="24" customWidth="1"/>
    <col min="13317" max="13317" width="11.21875" style="24" customWidth="1"/>
    <col min="13318" max="13318" width="16.88671875" style="24" customWidth="1"/>
    <col min="13319" max="13322" width="8.6640625" style="24" customWidth="1"/>
    <col min="13323" max="13568" width="9.109375" style="24"/>
    <col min="13569" max="13569" width="3.33203125" style="24" customWidth="1"/>
    <col min="13570" max="13570" width="38.44140625" style="24" customWidth="1"/>
    <col min="13571" max="13571" width="10" style="24" customWidth="1"/>
    <col min="13572" max="13572" width="18.109375" style="24" customWidth="1"/>
    <col min="13573" max="13573" width="11.21875" style="24" customWidth="1"/>
    <col min="13574" max="13574" width="16.88671875" style="24" customWidth="1"/>
    <col min="13575" max="13578" width="8.6640625" style="24" customWidth="1"/>
    <col min="13579" max="13824" width="9.109375" style="24"/>
    <col min="13825" max="13825" width="3.33203125" style="24" customWidth="1"/>
    <col min="13826" max="13826" width="38.44140625" style="24" customWidth="1"/>
    <col min="13827" max="13827" width="10" style="24" customWidth="1"/>
    <col min="13828" max="13828" width="18.109375" style="24" customWidth="1"/>
    <col min="13829" max="13829" width="11.21875" style="24" customWidth="1"/>
    <col min="13830" max="13830" width="16.88671875" style="24" customWidth="1"/>
    <col min="13831" max="13834" width="8.6640625" style="24" customWidth="1"/>
    <col min="13835" max="14080" width="9.109375" style="24"/>
    <col min="14081" max="14081" width="3.33203125" style="24" customWidth="1"/>
    <col min="14082" max="14082" width="38.44140625" style="24" customWidth="1"/>
    <col min="14083" max="14083" width="10" style="24" customWidth="1"/>
    <col min="14084" max="14084" width="18.109375" style="24" customWidth="1"/>
    <col min="14085" max="14085" width="11.21875" style="24" customWidth="1"/>
    <col min="14086" max="14086" width="16.88671875" style="24" customWidth="1"/>
    <col min="14087" max="14090" width="8.6640625" style="24" customWidth="1"/>
    <col min="14091" max="14336" width="9.109375" style="24"/>
    <col min="14337" max="14337" width="3.33203125" style="24" customWidth="1"/>
    <col min="14338" max="14338" width="38.44140625" style="24" customWidth="1"/>
    <col min="14339" max="14339" width="10" style="24" customWidth="1"/>
    <col min="14340" max="14340" width="18.109375" style="24" customWidth="1"/>
    <col min="14341" max="14341" width="11.21875" style="24" customWidth="1"/>
    <col min="14342" max="14342" width="16.88671875" style="24" customWidth="1"/>
    <col min="14343" max="14346" width="8.6640625" style="24" customWidth="1"/>
    <col min="14347" max="14592" width="9.109375" style="24"/>
    <col min="14593" max="14593" width="3.33203125" style="24" customWidth="1"/>
    <col min="14594" max="14594" width="38.44140625" style="24" customWidth="1"/>
    <col min="14595" max="14595" width="10" style="24" customWidth="1"/>
    <col min="14596" max="14596" width="18.109375" style="24" customWidth="1"/>
    <col min="14597" max="14597" width="11.21875" style="24" customWidth="1"/>
    <col min="14598" max="14598" width="16.88671875" style="24" customWidth="1"/>
    <col min="14599" max="14602" width="8.6640625" style="24" customWidth="1"/>
    <col min="14603" max="14848" width="9.109375" style="24"/>
    <col min="14849" max="14849" width="3.33203125" style="24" customWidth="1"/>
    <col min="14850" max="14850" width="38.44140625" style="24" customWidth="1"/>
    <col min="14851" max="14851" width="10" style="24" customWidth="1"/>
    <col min="14852" max="14852" width="18.109375" style="24" customWidth="1"/>
    <col min="14853" max="14853" width="11.21875" style="24" customWidth="1"/>
    <col min="14854" max="14854" width="16.88671875" style="24" customWidth="1"/>
    <col min="14855" max="14858" width="8.6640625" style="24" customWidth="1"/>
    <col min="14859" max="15104" width="9.109375" style="24"/>
    <col min="15105" max="15105" width="3.33203125" style="24" customWidth="1"/>
    <col min="15106" max="15106" width="38.44140625" style="24" customWidth="1"/>
    <col min="15107" max="15107" width="10" style="24" customWidth="1"/>
    <col min="15108" max="15108" width="18.109375" style="24" customWidth="1"/>
    <col min="15109" max="15109" width="11.21875" style="24" customWidth="1"/>
    <col min="15110" max="15110" width="16.88671875" style="24" customWidth="1"/>
    <col min="15111" max="15114" width="8.6640625" style="24" customWidth="1"/>
    <col min="15115" max="15360" width="9.109375" style="24"/>
    <col min="15361" max="15361" width="3.33203125" style="24" customWidth="1"/>
    <col min="15362" max="15362" width="38.44140625" style="24" customWidth="1"/>
    <col min="15363" max="15363" width="10" style="24" customWidth="1"/>
    <col min="15364" max="15364" width="18.109375" style="24" customWidth="1"/>
    <col min="15365" max="15365" width="11.21875" style="24" customWidth="1"/>
    <col min="15366" max="15366" width="16.88671875" style="24" customWidth="1"/>
    <col min="15367" max="15370" width="8.6640625" style="24" customWidth="1"/>
    <col min="15371" max="15616" width="9.109375" style="24"/>
    <col min="15617" max="15617" width="3.33203125" style="24" customWidth="1"/>
    <col min="15618" max="15618" width="38.44140625" style="24" customWidth="1"/>
    <col min="15619" max="15619" width="10" style="24" customWidth="1"/>
    <col min="15620" max="15620" width="18.109375" style="24" customWidth="1"/>
    <col min="15621" max="15621" width="11.21875" style="24" customWidth="1"/>
    <col min="15622" max="15622" width="16.88671875" style="24" customWidth="1"/>
    <col min="15623" max="15626" width="8.6640625" style="24" customWidth="1"/>
    <col min="15627" max="15872" width="9.109375" style="24"/>
    <col min="15873" max="15873" width="3.33203125" style="24" customWidth="1"/>
    <col min="15874" max="15874" width="38.44140625" style="24" customWidth="1"/>
    <col min="15875" max="15875" width="10" style="24" customWidth="1"/>
    <col min="15876" max="15876" width="18.109375" style="24" customWidth="1"/>
    <col min="15877" max="15877" width="11.21875" style="24" customWidth="1"/>
    <col min="15878" max="15878" width="16.88671875" style="24" customWidth="1"/>
    <col min="15879" max="15882" width="8.6640625" style="24" customWidth="1"/>
    <col min="15883" max="16128" width="9.109375" style="24"/>
    <col min="16129" max="16129" width="3.33203125" style="24" customWidth="1"/>
    <col min="16130" max="16130" width="38.44140625" style="24" customWidth="1"/>
    <col min="16131" max="16131" width="10" style="24" customWidth="1"/>
    <col min="16132" max="16132" width="18.109375" style="24" customWidth="1"/>
    <col min="16133" max="16133" width="11.21875" style="24" customWidth="1"/>
    <col min="16134" max="16134" width="16.88671875" style="24" customWidth="1"/>
    <col min="16135" max="16138" width="8.6640625" style="24" customWidth="1"/>
    <col min="16139" max="16384" width="9.109375" style="24"/>
  </cols>
  <sheetData>
    <row r="1" spans="1:6" x14ac:dyDescent="0.3">
      <c r="E1" s="25" t="s">
        <v>47</v>
      </c>
      <c r="F1" s="25"/>
    </row>
    <row r="2" spans="1:6" ht="33" customHeight="1" thickBot="1" x14ac:dyDescent="0.35">
      <c r="A2" s="12" t="s">
        <v>0</v>
      </c>
      <c r="B2" s="12"/>
      <c r="C2" s="12"/>
      <c r="D2" s="12"/>
      <c r="E2" s="12"/>
      <c r="F2" s="12"/>
    </row>
    <row r="3" spans="1:6" s="30" customFormat="1" ht="50.4" customHeight="1" x14ac:dyDescent="0.3">
      <c r="A3" s="26" t="s">
        <v>1</v>
      </c>
      <c r="B3" s="27" t="s">
        <v>2</v>
      </c>
      <c r="C3" s="28" t="s">
        <v>3</v>
      </c>
      <c r="D3" s="28"/>
      <c r="E3" s="28" t="s">
        <v>48</v>
      </c>
      <c r="F3" s="29"/>
    </row>
    <row r="4" spans="1:6" s="30" customFormat="1" ht="54.6" customHeight="1" thickBot="1" x14ac:dyDescent="0.35">
      <c r="A4" s="31"/>
      <c r="B4" s="32"/>
      <c r="C4" s="33" t="s">
        <v>4</v>
      </c>
      <c r="D4" s="34" t="s">
        <v>49</v>
      </c>
      <c r="E4" s="33" t="s">
        <v>5</v>
      </c>
      <c r="F4" s="35" t="s">
        <v>49</v>
      </c>
    </row>
    <row r="5" spans="1:6" s="40" customFormat="1" ht="19.2" customHeight="1" thickBot="1" x14ac:dyDescent="0.35">
      <c r="A5" s="36">
        <v>1</v>
      </c>
      <c r="B5" s="37" t="s">
        <v>6</v>
      </c>
      <c r="C5" s="38" t="s">
        <v>7</v>
      </c>
      <c r="D5" s="38" t="s">
        <v>8</v>
      </c>
      <c r="E5" s="38" t="s">
        <v>9</v>
      </c>
      <c r="F5" s="39" t="s">
        <v>10</v>
      </c>
    </row>
    <row r="6" spans="1:6" ht="48.6" customHeight="1" thickBot="1" x14ac:dyDescent="0.35">
      <c r="A6" s="41">
        <v>1</v>
      </c>
      <c r="B6" s="1" t="s">
        <v>11</v>
      </c>
      <c r="C6" s="42">
        <v>2118</v>
      </c>
      <c r="D6" s="43">
        <v>1651030</v>
      </c>
      <c r="E6" s="44">
        <v>101</v>
      </c>
      <c r="F6" s="45">
        <v>47774</v>
      </c>
    </row>
    <row r="7" spans="1:6" ht="48.6" customHeight="1" thickBot="1" x14ac:dyDescent="0.35">
      <c r="A7" s="41">
        <v>2</v>
      </c>
      <c r="B7" s="1" t="s">
        <v>12</v>
      </c>
      <c r="C7" s="42">
        <v>1486</v>
      </c>
      <c r="D7" s="43">
        <v>1107619.1000000001</v>
      </c>
      <c r="E7" s="44">
        <v>30</v>
      </c>
      <c r="F7" s="45">
        <v>13013</v>
      </c>
    </row>
    <row r="8" spans="1:6" ht="48.6" customHeight="1" thickBot="1" x14ac:dyDescent="0.35">
      <c r="A8" s="41">
        <v>3</v>
      </c>
      <c r="B8" s="1" t="s">
        <v>13</v>
      </c>
      <c r="C8" s="42">
        <v>519</v>
      </c>
      <c r="D8" s="43">
        <v>283794.8</v>
      </c>
      <c r="E8" s="44">
        <v>39</v>
      </c>
      <c r="F8" s="45">
        <v>20160</v>
      </c>
    </row>
    <row r="9" spans="1:6" ht="48.6" customHeight="1" thickBot="1" x14ac:dyDescent="0.35">
      <c r="A9" s="41">
        <v>4</v>
      </c>
      <c r="B9" s="2" t="s">
        <v>14</v>
      </c>
      <c r="C9" s="42">
        <v>325</v>
      </c>
      <c r="D9" s="43">
        <v>204349.5</v>
      </c>
      <c r="E9" s="44">
        <v>23</v>
      </c>
      <c r="F9" s="45">
        <v>10580.5</v>
      </c>
    </row>
    <row r="10" spans="1:6" ht="40.200000000000003" customHeight="1" thickBot="1" x14ac:dyDescent="0.35">
      <c r="A10" s="41">
        <v>5</v>
      </c>
      <c r="B10" s="2" t="s">
        <v>15</v>
      </c>
      <c r="C10" s="42">
        <v>519</v>
      </c>
      <c r="D10" s="43">
        <v>432211.20000000001</v>
      </c>
      <c r="E10" s="44">
        <v>49</v>
      </c>
      <c r="F10" s="45">
        <v>15300.5</v>
      </c>
    </row>
    <row r="11" spans="1:6" ht="40.200000000000003" customHeight="1" thickBot="1" x14ac:dyDescent="0.35">
      <c r="A11" s="41">
        <v>6</v>
      </c>
      <c r="B11" s="3" t="s">
        <v>16</v>
      </c>
      <c r="C11" s="42">
        <v>295</v>
      </c>
      <c r="D11" s="43">
        <v>157990.70000000001</v>
      </c>
      <c r="E11" s="44">
        <v>25</v>
      </c>
      <c r="F11" s="45">
        <v>8994</v>
      </c>
    </row>
    <row r="12" spans="1:6" ht="40.200000000000003" customHeight="1" thickBot="1" x14ac:dyDescent="0.35">
      <c r="A12" s="41">
        <v>7</v>
      </c>
      <c r="B12" s="2" t="s">
        <v>17</v>
      </c>
      <c r="C12" s="42">
        <v>381</v>
      </c>
      <c r="D12" s="43">
        <v>675383</v>
      </c>
      <c r="E12" s="44">
        <v>6</v>
      </c>
      <c r="F12" s="45">
        <v>2000</v>
      </c>
    </row>
    <row r="13" spans="1:6" ht="43.8" customHeight="1" thickBot="1" x14ac:dyDescent="0.35">
      <c r="A13" s="41">
        <v>8</v>
      </c>
      <c r="B13" s="2" t="s">
        <v>18</v>
      </c>
      <c r="C13" s="42">
        <v>272</v>
      </c>
      <c r="D13" s="43">
        <v>320115.20000000001</v>
      </c>
      <c r="E13" s="44">
        <v>8</v>
      </c>
      <c r="F13" s="45">
        <v>3985</v>
      </c>
    </row>
    <row r="14" spans="1:6" ht="40.200000000000003" customHeight="1" x14ac:dyDescent="0.3">
      <c r="A14" s="46">
        <v>9</v>
      </c>
      <c r="B14" s="4" t="s">
        <v>19</v>
      </c>
      <c r="C14" s="47">
        <v>258</v>
      </c>
      <c r="D14" s="48">
        <v>311353.90000000002</v>
      </c>
      <c r="E14" s="49">
        <v>9</v>
      </c>
      <c r="F14" s="50">
        <v>3100</v>
      </c>
    </row>
    <row r="15" spans="1:6" ht="40.200000000000003" customHeight="1" x14ac:dyDescent="0.3">
      <c r="A15" s="51">
        <v>10</v>
      </c>
      <c r="B15" s="5" t="s">
        <v>20</v>
      </c>
      <c r="C15" s="52">
        <v>439</v>
      </c>
      <c r="D15" s="53">
        <v>415588.6</v>
      </c>
      <c r="E15" s="54">
        <v>66</v>
      </c>
      <c r="F15" s="55">
        <v>25220</v>
      </c>
    </row>
    <row r="16" spans="1:6" s="56" customFormat="1" ht="40.200000000000003" customHeight="1" x14ac:dyDescent="0.3">
      <c r="A16" s="51">
        <v>11</v>
      </c>
      <c r="B16" s="5" t="s">
        <v>21</v>
      </c>
      <c r="C16" s="52">
        <v>851</v>
      </c>
      <c r="D16" s="53">
        <v>829291.3</v>
      </c>
      <c r="E16" s="54">
        <v>10</v>
      </c>
      <c r="F16" s="55">
        <v>8500</v>
      </c>
    </row>
    <row r="17" spans="1:6" ht="50.4" customHeight="1" x14ac:dyDescent="0.3">
      <c r="A17" s="51">
        <v>12</v>
      </c>
      <c r="B17" s="5" t="s">
        <v>22</v>
      </c>
      <c r="C17" s="52">
        <v>273</v>
      </c>
      <c r="D17" s="53">
        <v>235855.8</v>
      </c>
      <c r="E17" s="54">
        <v>20</v>
      </c>
      <c r="F17" s="55">
        <v>6194.8</v>
      </c>
    </row>
    <row r="18" spans="1:6" ht="40.200000000000003" customHeight="1" x14ac:dyDescent="0.3">
      <c r="A18" s="51">
        <v>13</v>
      </c>
      <c r="B18" s="5" t="s">
        <v>23</v>
      </c>
      <c r="C18" s="52">
        <v>1500</v>
      </c>
      <c r="D18" s="53">
        <v>72896.100000000006</v>
      </c>
      <c r="E18" s="54">
        <v>2</v>
      </c>
      <c r="F18" s="55">
        <v>700</v>
      </c>
    </row>
    <row r="19" spans="1:6" ht="51" customHeight="1" thickBot="1" x14ac:dyDescent="0.35">
      <c r="A19" s="57">
        <v>14</v>
      </c>
      <c r="B19" s="6" t="s">
        <v>24</v>
      </c>
      <c r="C19" s="58">
        <v>304</v>
      </c>
      <c r="D19" s="59">
        <v>270745.59999999998</v>
      </c>
      <c r="E19" s="60">
        <v>36</v>
      </c>
      <c r="F19" s="61">
        <v>10800</v>
      </c>
    </row>
    <row r="20" spans="1:6" s="40" customFormat="1" ht="17.399999999999999" customHeight="1" thickBot="1" x14ac:dyDescent="0.35">
      <c r="A20" s="36">
        <v>1</v>
      </c>
      <c r="B20" s="37" t="s">
        <v>6</v>
      </c>
      <c r="C20" s="62" t="s">
        <v>7</v>
      </c>
      <c r="D20" s="62" t="s">
        <v>8</v>
      </c>
      <c r="E20" s="38" t="s">
        <v>9</v>
      </c>
      <c r="F20" s="39" t="s">
        <v>10</v>
      </c>
    </row>
    <row r="21" spans="1:6" ht="31.2" customHeight="1" thickBot="1" x14ac:dyDescent="0.35">
      <c r="A21" s="63">
        <v>15</v>
      </c>
      <c r="B21" s="7" t="s">
        <v>25</v>
      </c>
      <c r="C21" s="64">
        <v>217</v>
      </c>
      <c r="D21" s="65">
        <v>132210.79999999999</v>
      </c>
      <c r="E21" s="66">
        <v>21</v>
      </c>
      <c r="F21" s="67">
        <v>7110</v>
      </c>
    </row>
    <row r="22" spans="1:6" ht="31.2" customHeight="1" thickBot="1" x14ac:dyDescent="0.35">
      <c r="A22" s="41">
        <v>16</v>
      </c>
      <c r="B22" s="2" t="s">
        <v>26</v>
      </c>
      <c r="C22" s="42">
        <v>60</v>
      </c>
      <c r="D22" s="43">
        <v>38901.1</v>
      </c>
      <c r="E22" s="44">
        <v>17</v>
      </c>
      <c r="F22" s="45">
        <v>3870</v>
      </c>
    </row>
    <row r="23" spans="1:6" ht="33" customHeight="1" thickBot="1" x14ac:dyDescent="0.35">
      <c r="A23" s="63">
        <v>17</v>
      </c>
      <c r="B23" s="7" t="s">
        <v>27</v>
      </c>
      <c r="C23" s="64">
        <v>89</v>
      </c>
      <c r="D23" s="65">
        <v>52583</v>
      </c>
      <c r="E23" s="66">
        <v>4</v>
      </c>
      <c r="F23" s="67">
        <v>1810</v>
      </c>
    </row>
    <row r="24" spans="1:6" ht="30.6" customHeight="1" thickBot="1" x14ac:dyDescent="0.35">
      <c r="A24" s="41">
        <v>18</v>
      </c>
      <c r="B24" s="2" t="s">
        <v>28</v>
      </c>
      <c r="C24" s="42">
        <v>6</v>
      </c>
      <c r="D24" s="43">
        <v>2983.8</v>
      </c>
      <c r="E24" s="44">
        <v>7</v>
      </c>
      <c r="F24" s="45">
        <v>3943</v>
      </c>
    </row>
    <row r="25" spans="1:6" ht="27.6" customHeight="1" thickBot="1" x14ac:dyDescent="0.35">
      <c r="A25" s="63">
        <v>19</v>
      </c>
      <c r="B25" s="7" t="s">
        <v>29</v>
      </c>
      <c r="C25" s="64">
        <v>15</v>
      </c>
      <c r="D25" s="65">
        <v>7310.3</v>
      </c>
      <c r="E25" s="66">
        <v>22</v>
      </c>
      <c r="F25" s="67">
        <v>7695.6</v>
      </c>
    </row>
    <row r="26" spans="1:6" ht="31.8" customHeight="1" thickBot="1" x14ac:dyDescent="0.35">
      <c r="A26" s="41">
        <v>20</v>
      </c>
      <c r="B26" s="2" t="s">
        <v>30</v>
      </c>
      <c r="C26" s="42">
        <v>36</v>
      </c>
      <c r="D26" s="43">
        <v>17902.8</v>
      </c>
      <c r="E26" s="44">
        <v>6</v>
      </c>
      <c r="F26" s="45">
        <v>4065</v>
      </c>
    </row>
    <row r="27" spans="1:6" ht="46.2" customHeight="1" thickBot="1" x14ac:dyDescent="0.35">
      <c r="A27" s="63">
        <v>21</v>
      </c>
      <c r="B27" s="7" t="s">
        <v>31</v>
      </c>
      <c r="C27" s="64">
        <v>37</v>
      </c>
      <c r="D27" s="65">
        <v>23007.4</v>
      </c>
      <c r="E27" s="66"/>
      <c r="F27" s="67"/>
    </row>
    <row r="28" spans="1:6" ht="32.4" customHeight="1" thickBot="1" x14ac:dyDescent="0.35">
      <c r="A28" s="41">
        <v>22</v>
      </c>
      <c r="B28" s="2" t="s">
        <v>32</v>
      </c>
      <c r="C28" s="42">
        <v>2</v>
      </c>
      <c r="D28" s="43">
        <v>700</v>
      </c>
      <c r="E28" s="44"/>
      <c r="F28" s="45"/>
    </row>
    <row r="29" spans="1:6" ht="33" customHeight="1" thickBot="1" x14ac:dyDescent="0.35">
      <c r="A29" s="63">
        <v>23</v>
      </c>
      <c r="B29" s="8" t="s">
        <v>33</v>
      </c>
      <c r="C29" s="64"/>
      <c r="D29" s="65"/>
      <c r="E29" s="66">
        <v>5</v>
      </c>
      <c r="F29" s="67">
        <v>1665</v>
      </c>
    </row>
    <row r="30" spans="1:6" ht="31.8" customHeight="1" x14ac:dyDescent="0.3">
      <c r="A30" s="68">
        <v>24</v>
      </c>
      <c r="B30" s="9" t="s">
        <v>34</v>
      </c>
      <c r="C30" s="69">
        <v>1</v>
      </c>
      <c r="D30" s="70">
        <v>400</v>
      </c>
      <c r="E30" s="71">
        <v>12</v>
      </c>
      <c r="F30" s="72">
        <v>4315</v>
      </c>
    </row>
    <row r="31" spans="1:6" ht="24.6" customHeight="1" x14ac:dyDescent="0.3">
      <c r="A31" s="51">
        <v>25</v>
      </c>
      <c r="B31" s="10" t="s">
        <v>35</v>
      </c>
      <c r="C31" s="52"/>
      <c r="D31" s="53"/>
      <c r="E31" s="54"/>
      <c r="F31" s="55"/>
    </row>
    <row r="32" spans="1:6" ht="24.6" customHeight="1" x14ac:dyDescent="0.3">
      <c r="A32" s="51">
        <v>26</v>
      </c>
      <c r="B32" s="10" t="s">
        <v>36</v>
      </c>
      <c r="C32" s="52"/>
      <c r="D32" s="53"/>
      <c r="E32" s="54"/>
      <c r="F32" s="55"/>
    </row>
    <row r="33" spans="1:11" ht="24.6" customHeight="1" x14ac:dyDescent="0.3">
      <c r="A33" s="51">
        <v>27</v>
      </c>
      <c r="B33" s="5" t="s">
        <v>37</v>
      </c>
      <c r="C33" s="52"/>
      <c r="D33" s="53"/>
      <c r="E33" s="54"/>
      <c r="F33" s="55"/>
    </row>
    <row r="34" spans="1:11" ht="25.8" customHeight="1" thickBot="1" x14ac:dyDescent="0.35">
      <c r="A34" s="73">
        <v>28</v>
      </c>
      <c r="B34" s="11" t="s">
        <v>38</v>
      </c>
      <c r="C34" s="74"/>
      <c r="D34" s="75"/>
      <c r="E34" s="76">
        <v>2</v>
      </c>
      <c r="F34" s="77">
        <v>600</v>
      </c>
    </row>
    <row r="35" spans="1:11" ht="34.799999999999997" customHeight="1" thickBot="1" x14ac:dyDescent="0.35">
      <c r="A35" s="73">
        <v>29</v>
      </c>
      <c r="B35" s="11" t="s">
        <v>39</v>
      </c>
      <c r="C35" s="74"/>
      <c r="D35" s="75"/>
      <c r="E35" s="76">
        <v>3</v>
      </c>
      <c r="F35" s="77">
        <v>555</v>
      </c>
    </row>
    <row r="36" spans="1:11" ht="52.2" customHeight="1" thickBot="1" x14ac:dyDescent="0.35">
      <c r="A36" s="78" t="s">
        <v>40</v>
      </c>
      <c r="B36" s="79"/>
      <c r="C36" s="42">
        <f>SUM(C6:C19,C21:C35)</f>
        <v>10003</v>
      </c>
      <c r="D36" s="80">
        <f>SUM(D6:D19, D21:D35)</f>
        <v>7244223.9999999991</v>
      </c>
      <c r="E36" s="42">
        <f>SUM(E6:E19, E21:E35)</f>
        <v>523</v>
      </c>
      <c r="F36" s="81">
        <f>SUM(F6:F19, F21:F35)</f>
        <v>211950.4</v>
      </c>
    </row>
    <row r="37" spans="1:11" ht="10.8" customHeight="1" thickBot="1" x14ac:dyDescent="0.35">
      <c r="A37" s="82"/>
      <c r="B37" s="83"/>
      <c r="C37" s="84"/>
      <c r="D37" s="85"/>
      <c r="E37" s="84"/>
      <c r="F37" s="85"/>
    </row>
    <row r="38" spans="1:11" ht="30" customHeight="1" x14ac:dyDescent="0.3">
      <c r="A38" s="13" t="s">
        <v>41</v>
      </c>
      <c r="B38" s="14"/>
      <c r="C38" s="15" t="s">
        <v>42</v>
      </c>
      <c r="D38" s="14"/>
      <c r="E38" s="15" t="s">
        <v>43</v>
      </c>
      <c r="F38" s="16"/>
    </row>
    <row r="39" spans="1:11" ht="25.2" customHeight="1" x14ac:dyDescent="0.3">
      <c r="A39" s="17" t="s">
        <v>44</v>
      </c>
      <c r="B39" s="18"/>
      <c r="C39" s="86">
        <v>11819</v>
      </c>
      <c r="D39" s="86"/>
      <c r="E39" s="86">
        <v>11819</v>
      </c>
      <c r="F39" s="87"/>
    </row>
    <row r="40" spans="1:11" ht="43.8" customHeight="1" thickBot="1" x14ac:dyDescent="0.35">
      <c r="A40" s="19" t="s">
        <v>45</v>
      </c>
      <c r="B40" s="20"/>
      <c r="C40" s="88">
        <v>820</v>
      </c>
      <c r="D40" s="88"/>
      <c r="E40" s="88">
        <v>820</v>
      </c>
      <c r="F40" s="89"/>
    </row>
    <row r="41" spans="1:11" ht="9" customHeight="1" thickBot="1" x14ac:dyDescent="0.35">
      <c r="A41" s="21"/>
      <c r="B41" s="21"/>
      <c r="C41" s="84"/>
      <c r="D41" s="85"/>
      <c r="E41" s="84"/>
      <c r="F41" s="85"/>
    </row>
    <row r="42" spans="1:11" ht="27.6" customHeight="1" thickBot="1" x14ac:dyDescent="0.35">
      <c r="A42" s="21"/>
      <c r="B42" s="90" t="s">
        <v>46</v>
      </c>
      <c r="C42" s="91">
        <f>C36-C39</f>
        <v>-1816</v>
      </c>
      <c r="D42" s="91"/>
      <c r="E42" s="91">
        <f>E36-E40</f>
        <v>-297</v>
      </c>
      <c r="F42" s="92"/>
      <c r="K42" s="93"/>
    </row>
  </sheetData>
  <mergeCells count="18">
    <mergeCell ref="E3:F3"/>
    <mergeCell ref="A36:B36"/>
    <mergeCell ref="E1:F1"/>
    <mergeCell ref="A40:B40"/>
    <mergeCell ref="C40:D40"/>
    <mergeCell ref="E40:F40"/>
    <mergeCell ref="C42:D42"/>
    <mergeCell ref="E42:F42"/>
    <mergeCell ref="A38:B38"/>
    <mergeCell ref="C38:D38"/>
    <mergeCell ref="E38:F38"/>
    <mergeCell ref="A39:B39"/>
    <mergeCell ref="C39:D39"/>
    <mergeCell ref="E39:F39"/>
    <mergeCell ref="A2:F2"/>
    <mergeCell ref="A3:A4"/>
    <mergeCell ref="B3:B4"/>
    <mergeCell ref="C3:D3"/>
  </mergeCells>
  <pageMargins left="0.19685039370078741" right="0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2020-07-30T10:55:26Z</dcterms:modified>
</cp:coreProperties>
</file>