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ՎԱՀԵ\"/>
    </mc:Choice>
  </mc:AlternateContent>
  <bookViews>
    <workbookView xWindow="0" yWindow="0" windowWidth="23040" windowHeight="9192" tabRatio="598"/>
  </bookViews>
  <sheets>
    <sheet name="Մեկ անձ, Գնանշման հարցում" sheetId="5" r:id="rId1"/>
    <sheet name="Sheet3" sheetId="4" state="hidden" r:id="rId2"/>
  </sheets>
  <calcPr calcId="162913"/>
</workbook>
</file>

<file path=xl/calcChain.xml><?xml version="1.0" encoding="utf-8"?>
<calcChain xmlns="http://schemas.openxmlformats.org/spreadsheetml/2006/main">
  <c r="M34" i="5" l="1"/>
</calcChain>
</file>

<file path=xl/sharedStrings.xml><?xml version="1.0" encoding="utf-8"?>
<sst xmlns="http://schemas.openxmlformats.org/spreadsheetml/2006/main" count="248" uniqueCount="112">
  <si>
    <t>Պաշտպանության նախարարություն</t>
  </si>
  <si>
    <t>Առողջապահության նախարարություն</t>
  </si>
  <si>
    <t>Աշխատանքի և սոցիալական հարցերի ննախարարություն</t>
  </si>
  <si>
    <t>Տարածքային կառավարման և ենթակառուցվածքների նախարարություն</t>
  </si>
  <si>
    <t>Ֆինանսների նախարարություն</t>
  </si>
  <si>
    <t>Կրթության, գիտության, մշակույթի և սպորտի նախարարություն</t>
  </si>
  <si>
    <t>1-ին վարչություն</t>
  </si>
  <si>
    <t>2-րդ վարչություն</t>
  </si>
  <si>
    <t>3-րդ վարչություն</t>
  </si>
  <si>
    <t>4-րդ վարչություն</t>
  </si>
  <si>
    <t>5-րդ վարչություն</t>
  </si>
  <si>
    <t>6-րդ վարչություն</t>
  </si>
  <si>
    <t>7-րդ վարչություն</t>
  </si>
  <si>
    <t>8-րդ վարչություն</t>
  </si>
  <si>
    <t>9-րդ վարչություն</t>
  </si>
  <si>
    <t>10-րդ վարչություն</t>
  </si>
  <si>
    <t>Խաչիկ Փափազյան</t>
  </si>
  <si>
    <t>Հերբերտ Դավթյան</t>
  </si>
  <si>
    <t>Արմեն Հովհաննիսյան</t>
  </si>
  <si>
    <t>Գագիկ Փանոսյան</t>
  </si>
  <si>
    <t>Հայկ Բեջանյան</t>
  </si>
  <si>
    <t>Մանուշակ Պարոնյան</t>
  </si>
  <si>
    <t>Վահե Մարգարյան</t>
  </si>
  <si>
    <t>Վարչության պետ</t>
  </si>
  <si>
    <t>Գլխավոր մասնագետ</t>
  </si>
  <si>
    <t>Խորհրդական</t>
  </si>
  <si>
    <t>Փորձագետ</t>
  </si>
  <si>
    <t>Վարչության պետի տեղակալ</t>
  </si>
  <si>
    <t>Գնանշման հարցում</t>
  </si>
  <si>
    <t>ՀՀԿԳՄՍՆԳՀԱՊՁԲ-20/2</t>
  </si>
  <si>
    <t>ՀՀԿԳՄՍՆԳՀԱՊՁԲ-20/19-1</t>
  </si>
  <si>
    <t>SJ289342</t>
  </si>
  <si>
    <t>PD-169-02-20</t>
  </si>
  <si>
    <t>4-10-110</t>
  </si>
  <si>
    <t>´³ÅÇÝ</t>
  </si>
  <si>
    <t xml:space="preserve">ÊáõÙµ </t>
  </si>
  <si>
    <t>¸³ë</t>
  </si>
  <si>
    <t>Ìñ³·Çñ</t>
  </si>
  <si>
    <t>Ìñ³·ñÇ ³Ýí³ÝáõÙ</t>
  </si>
  <si>
    <t>Ðá¹í³Í</t>
  </si>
  <si>
    <t>Ðá¹í³ÍÇ ³Ýí³ÝáõÙ</t>
  </si>
  <si>
    <t>ä³ÛÙ³Ý³·ñÇ ÑÇÙÝ³Ï³Ý Ñ³Ù³ñÁ</t>
  </si>
  <si>
    <t>ä³ÛÙ³Ý³·ñÇ ëÏÇ½µ</t>
  </si>
  <si>
    <t>¶ÝÙ³Ý Ó¨Á</t>
  </si>
  <si>
    <t>ÐìÐÐ</t>
  </si>
  <si>
    <t xml:space="preserve">êï³óáÕÇ ³Ýí³ÝáõÙ </t>
  </si>
  <si>
    <t>ä³ÛÙ³Ý³·ñÇ ·áõÙ³ñ</t>
  </si>
  <si>
    <t>ì×³ñí³Í ·áõÙ³ñ</t>
  </si>
  <si>
    <t>ä³ÛÙ. ÙÝ³óáñ¹</t>
  </si>
  <si>
    <t>¶áñÍ³¹Çñ ÇßË³ÝáõÃÛ³Ý, å»ï³Ï³Ý Ï³é³í³ñÙ³Ý Ñ³Ýñ³å»ï³Ï³Ý ¨ ï³ñ³Íù³ÛÇÝ Ï³é³í³ñÙ³Ý Ù³ñÙÇÝÝ»ñÇ  å³Ñå³ÝáõÙ</t>
  </si>
  <si>
    <t xml:space="preserve">- ¾Ý»ñ·»ïÇÏ Í³é³ÛáõÃÛáõÝÝ»ñ_x000D_
</t>
  </si>
  <si>
    <t>Ø»Ï ³ÝÓ</t>
  </si>
  <si>
    <t>-Ð³Û³ëï³ÝÇ ¿É»Ïïñ³Ï³Ý ó³Ýó»ñ- ö´À</t>
  </si>
  <si>
    <t xml:space="preserve">- ÎáÙáõÝ³É Í³é³ÛáõÃÛáõÝÝ»ñ_x000D_
</t>
  </si>
  <si>
    <t>-ì»áÉÇ³ æáõñ- ö´À</t>
  </si>
  <si>
    <t xml:space="preserve">- ²å³Ñáí³·ñ³Ï³Ý Í³Ëë»ñ_x000D_
</t>
  </si>
  <si>
    <t>SJ288888</t>
  </si>
  <si>
    <t>-²ðØºÜÆ² ÆÜÞàôð²Üê- ²ä²Ðàì²¶ð²Î²Ü</t>
  </si>
  <si>
    <t>SJ289321</t>
  </si>
  <si>
    <t>-²ðØºÜÆ² ÆÜÞàôð²Üê- ²ä²Ðàì²¶ð²Î²Ü ²</t>
  </si>
  <si>
    <t xml:space="preserve">- Î³åÇ Í³é³ÛáõÃÛáõÝÝ»ñ_x000D_
</t>
  </si>
  <si>
    <t>PD-168-02-20</t>
  </si>
  <si>
    <t>-Ð³Û öáëï- ö´À</t>
  </si>
  <si>
    <t>112759213/2020</t>
  </si>
  <si>
    <t>--ìºàÜ ²ñÙ»ÝÇ³-- ö´À</t>
  </si>
  <si>
    <t xml:space="preserve">- Ð³Ù³Ï³ñ·ã³ÛÇÝ Í³é³ÛáõÃÛáõÝÝ»ñ_x000D_
</t>
  </si>
  <si>
    <t>ÐÐÎ¶ØêÜØ²ÌÒ´-20/1</t>
  </si>
  <si>
    <t>ìÆ Æøê êàüÂ êäÀ</t>
  </si>
  <si>
    <t>ÐÐÎ¶ØêÜØ²ÌÒ´-20/2</t>
  </si>
  <si>
    <t>--Î³ñ»Ý ²ÉáÛ³Ý ¾¹áõ³ñ¹Ç-- ²/Ò</t>
  </si>
  <si>
    <t>ÐÐÎ¶ØêÜØ²ÌÒ´-20/5</t>
  </si>
  <si>
    <t>-Ð³ÛÏ³Ï³Ý Ìñ³·ñ»ñ- êäÀ</t>
  </si>
  <si>
    <t xml:space="preserve">- î»Õ»Ï³ïí³Ï³Ý Í³é³ÛáõÃÛáõÝÝ»ñ_x000D_
</t>
  </si>
  <si>
    <t>ÐÐÎ¶ØêÜØ²ÌÒ´-20/6</t>
  </si>
  <si>
    <t>-ºñØØ¶ÐÆ- ö´À</t>
  </si>
  <si>
    <t xml:space="preserve">- ÀÝ¹Ñ³Ýáõñ µÝáõÛÃÇ ³ÛÉ Í³é³ÛáõÃÛáõÝÝ»ñ_x000D_
</t>
  </si>
  <si>
    <t>ÐÐÎ¶ØêÜØ²ÌÒ´-20/7</t>
  </si>
  <si>
    <t>-²Û ¾ë ¾ë ¸Ç-</t>
  </si>
  <si>
    <t xml:space="preserve">- Ü»ñÏ³Û³óáõóã³Ï³Ý Í³Ëë»ñ_x000D_
</t>
  </si>
  <si>
    <t>ÐÐÎ¶ØêÜØ²ÌÒ´-20/8</t>
  </si>
  <si>
    <t>¾íñÇ ¹»Û ö´À</t>
  </si>
  <si>
    <t>ÐÐÎ¶ØêÜØ²²äÒ´-20/4</t>
  </si>
  <si>
    <t xml:space="preserve"> ìºàÜ ²ñÙ»ÝÇ³ ö´À</t>
  </si>
  <si>
    <t>ÐÐÎ¶ØêÜØ²ÌÒ´-20/10</t>
  </si>
  <si>
    <t>Æñ³í³Ï³Ý î»Õ»Ï³ïí³Ï³Ý Î»ÝïñáÝ_x000D_
  /ÆðîºÎ/</t>
  </si>
  <si>
    <t>ÐÐÎ¶ØêÜØ²ÌÒ´-20/12</t>
  </si>
  <si>
    <t>--È³í³ñ»-- êäÀ</t>
  </si>
  <si>
    <t>011/11/11/2014/2020</t>
  </si>
  <si>
    <t>-ÚáõùáÙ- êäÀ</t>
  </si>
  <si>
    <t>È»½íÇ µÝ³·³í³éáõÙ å»ï³Ï³Ý ù³Õ³ù³Ï³ÝáõÃÛ³Ý Ùß³ÏÙ³Ý ¨ Çñ³Ï³Ý³óÙ³Ý Í³é³ÛáõÃÛáõÝÝ»ñ</t>
  </si>
  <si>
    <t>7009260/2020</t>
  </si>
  <si>
    <t>06-06-16/2020</t>
  </si>
  <si>
    <t>012.12.15.10778/2020</t>
  </si>
  <si>
    <t>¶³½åñáÙ ²ñÙ»ÝÇ³ ö´À</t>
  </si>
  <si>
    <t>¶Çï³Ï³Ý áñ³Ï³íáñÙ³Ý å³ñµ»ñ³Ï³Ý ·áñÍÁÝÃ³óÇ Ñ³Ù³Ï³ñ·áõÙ ¨ ÙáÝÇïáñÇÝ·</t>
  </si>
  <si>
    <t>4007961/2020</t>
  </si>
  <si>
    <t>Ð³Û³ëï³ÝÇ ¿É»Ïïñ³Ï³Ý ó³Ýó»ñ ö´À</t>
  </si>
  <si>
    <t>05-13-217/2020</t>
  </si>
  <si>
    <t>ì»áÉÇ³ æáõñ ö´À</t>
  </si>
  <si>
    <t>ÐÐÎ¶ØêÜØ²ÌÒ´-20/3</t>
  </si>
  <si>
    <t>021/01/04/2015/2020</t>
  </si>
  <si>
    <t>ÚàôøàØ êäÀ</t>
  </si>
  <si>
    <t>012.08.13.00793/2020</t>
  </si>
  <si>
    <t>ÐÐÎ¶ØêÜØ²ÌÒ´-20/9</t>
  </si>
  <si>
    <t>ÐÐÎ¶ØêÜØ²ÌÒ´-20/11</t>
  </si>
  <si>
    <t>ÐÐÎ¶ØêÜØ²ÌÒ´-20/13</t>
  </si>
  <si>
    <t>ÐÐÎ¶ØêÜØ²ÌÒ´-20/14</t>
  </si>
  <si>
    <t>ÐÐÎ¶ØêÜØ²ÌÒ´-20/15</t>
  </si>
  <si>
    <t>ՀՀԿԳՄՍՆԳՀԱՊՁԲ-20/41-1</t>
  </si>
  <si>
    <t>ՀՀԿԳՄՍՆԳՀԱՊՁԲ-20/41-2</t>
  </si>
  <si>
    <t>Հավելված 5</t>
  </si>
  <si>
    <t>Ընդամենը՝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</si>
</sst>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11" x14ac:knownFonts="1">
    <font>
      <sz val="11"/>
      <color indexed="8"/>
      <name val="Calibri"/>
      <family val="2"/>
      <scheme val="minor"/>
    </font>
    <font>
      <sz val="8"/>
      <name val="GHEA Grapalat"/>
      <family val="2"/>
    </font>
    <font>
      <sz val="8"/>
      <color indexed="8"/>
      <name val="Calibri"/>
      <family val="2"/>
      <scheme val="minor"/>
    </font>
    <font>
      <b/>
      <sz val="8"/>
      <name val="Times LatArm"/>
    </font>
    <font>
      <sz val="8"/>
      <name val="Times LatArm"/>
    </font>
    <font>
      <sz val="6"/>
      <color indexed="8"/>
      <name val="Calibri"/>
      <family val="2"/>
      <scheme val="minor"/>
    </font>
    <font>
      <b/>
      <sz val="6"/>
      <name val="Times LatArm"/>
    </font>
    <font>
      <sz val="6"/>
      <name val="Times LatArm"/>
    </font>
    <font>
      <b/>
      <sz val="8"/>
      <color indexed="8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b/>
      <i/>
      <sz val="11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ill="0" applyBorder="0" applyProtection="0">
      <alignment horizontal="right" vertical="top"/>
    </xf>
  </cellStyleXfs>
  <cellXfs count="45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3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textRotation="90" wrapText="1"/>
      <protection locked="0"/>
    </xf>
    <xf numFmtId="0" fontId="3" fillId="0" borderId="8" xfId="0" applyNumberFormat="1" applyFont="1" applyFill="1" applyBorder="1" applyAlignment="1" applyProtection="1">
      <alignment horizontal="center" vertical="center" textRotation="90" wrapText="1"/>
      <protection locked="0"/>
    </xf>
    <xf numFmtId="0" fontId="6" fillId="0" borderId="8" xfId="0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Fill="1" applyBorder="1" applyAlignment="1" applyProtection="1">
      <alignment horizontal="center" vertical="center" wrapText="1"/>
      <protection locked="0"/>
    </xf>
    <xf numFmtId="0" fontId="3" fillId="0" borderId="8" xfId="0" applyNumberFormat="1" applyFont="1" applyFill="1" applyBorder="1" applyAlignment="1" applyProtection="1">
      <alignment horizontal="center" vertical="center" wrapText="1"/>
      <protection locked="0"/>
    </xf>
    <xf numFmtId="14" fontId="3" fillId="0" borderId="8" xfId="0" applyNumberFormat="1" applyFont="1" applyFill="1" applyBorder="1" applyAlignment="1" applyProtection="1">
      <alignment horizontal="center" vertical="center" wrapText="1"/>
      <protection locked="0"/>
    </xf>
    <xf numFmtId="4" fontId="3" fillId="0" borderId="8" xfId="0" applyNumberFormat="1" applyFont="1" applyFill="1" applyBorder="1" applyAlignment="1" applyProtection="1">
      <alignment horizontal="center" vertical="center" wrapText="1"/>
      <protection locked="0"/>
    </xf>
    <xf numFmtId="3" fontId="3" fillId="0" borderId="8" xfId="0" applyNumberFormat="1" applyFont="1" applyFill="1" applyBorder="1" applyAlignment="1" applyProtection="1">
      <alignment horizontal="center" vertical="center" wrapText="1"/>
      <protection locked="0"/>
    </xf>
    <xf numFmtId="3" fontId="3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0" xfId="0" applyNumberFormat="1" applyFont="1" applyFill="1" applyBorder="1" applyAlignment="1" applyProtection="1">
      <alignment horizontal="center" vertical="center" wrapText="1"/>
      <protection locked="0"/>
    </xf>
    <xf numFmtId="3" fontId="4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1" fontId="4" fillId="0" borderId="15" xfId="0" applyNumberFormat="1" applyFont="1" applyFill="1" applyBorder="1" applyAlignment="1" applyProtection="1">
      <alignment horizontal="center" vertical="center" wrapText="1"/>
      <protection locked="0"/>
    </xf>
    <xf numFmtId="3" fontId="2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right" vertical="center" wrapText="1"/>
    </xf>
    <xf numFmtId="0" fontId="8" fillId="0" borderId="6" xfId="0" applyFont="1" applyBorder="1" applyAlignment="1">
      <alignment horizontal="right" vertical="center" wrapText="1"/>
    </xf>
  </cellXfs>
  <cellStyles count="2">
    <cellStyle name="Normal" xfId="0" builtinId="0"/>
    <cellStyle name="SN_241" xfId="1"/>
  </cellStyles>
  <dxfs count="0"/>
  <tableStyles count="0" defaultTableStyle="TableStyleMedium2" defaultPivotStyle="PivotStyleLight16"/>
  <colors>
    <mruColors>
      <color rgb="FFAFFFD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tabSelected="1" workbookViewId="0">
      <selection activeCell="S35" sqref="S35"/>
    </sheetView>
  </sheetViews>
  <sheetFormatPr defaultColWidth="11.6640625" defaultRowHeight="10.199999999999999" x14ac:dyDescent="0.3"/>
  <cols>
    <col min="1" max="4" width="6.109375" style="1" customWidth="1"/>
    <col min="5" max="5" width="14.5546875" style="12" customWidth="1"/>
    <col min="6" max="6" width="6.44140625" style="1" customWidth="1"/>
    <col min="7" max="7" width="11.6640625" style="1"/>
    <col min="8" max="8" width="11.5546875" style="1" customWidth="1"/>
    <col min="9" max="9" width="11.6640625" style="1"/>
    <col min="10" max="10" width="12.109375" style="1" customWidth="1"/>
    <col min="11" max="11" width="8.44140625" style="1" customWidth="1"/>
    <col min="12" max="12" width="11.6640625" style="1"/>
    <col min="13" max="13" width="11.109375" style="1" customWidth="1"/>
    <col min="14" max="14" width="8.21875" style="1" customWidth="1"/>
    <col min="15" max="15" width="8.6640625" style="1" customWidth="1"/>
    <col min="16" max="16384" width="11.6640625" style="1"/>
  </cols>
  <sheetData>
    <row r="1" spans="1:15" ht="33" customHeight="1" thickBot="1" x14ac:dyDescent="0.35">
      <c r="N1" s="39" t="s">
        <v>110</v>
      </c>
      <c r="O1" s="39"/>
    </row>
    <row r="2" spans="1:15" ht="54" customHeight="1" x14ac:dyDescent="0.3">
      <c r="A2" s="16" t="s">
        <v>34</v>
      </c>
      <c r="B2" s="17" t="s">
        <v>35</v>
      </c>
      <c r="C2" s="17" t="s">
        <v>36</v>
      </c>
      <c r="D2" s="17" t="s">
        <v>37</v>
      </c>
      <c r="E2" s="18" t="s">
        <v>38</v>
      </c>
      <c r="F2" s="19" t="s">
        <v>39</v>
      </c>
      <c r="G2" s="19" t="s">
        <v>40</v>
      </c>
      <c r="H2" s="20" t="s">
        <v>41</v>
      </c>
      <c r="I2" s="21" t="s">
        <v>42</v>
      </c>
      <c r="J2" s="20" t="s">
        <v>43</v>
      </c>
      <c r="K2" s="20" t="s">
        <v>44</v>
      </c>
      <c r="L2" s="19" t="s">
        <v>45</v>
      </c>
      <c r="M2" s="22" t="s">
        <v>46</v>
      </c>
      <c r="N2" s="23" t="s">
        <v>47</v>
      </c>
      <c r="O2" s="24" t="s">
        <v>48</v>
      </c>
    </row>
    <row r="3" spans="1:15" ht="46.8" x14ac:dyDescent="0.3">
      <c r="A3" s="25">
        <v>9</v>
      </c>
      <c r="B3" s="4">
        <v>8</v>
      </c>
      <c r="C3" s="4">
        <v>1</v>
      </c>
      <c r="D3" s="4">
        <v>1</v>
      </c>
      <c r="E3" s="13" t="s">
        <v>49</v>
      </c>
      <c r="F3" s="4">
        <v>4212</v>
      </c>
      <c r="G3" s="5" t="s">
        <v>50</v>
      </c>
      <c r="H3" s="6">
        <v>5222503</v>
      </c>
      <c r="I3" s="7">
        <v>43859</v>
      </c>
      <c r="J3" s="6" t="s">
        <v>51</v>
      </c>
      <c r="K3" s="6">
        <v>1520882</v>
      </c>
      <c r="L3" s="5" t="s">
        <v>52</v>
      </c>
      <c r="M3" s="5">
        <v>1947000</v>
      </c>
      <c r="N3" s="8">
        <v>375328.9</v>
      </c>
      <c r="O3" s="26">
        <v>1571671.1</v>
      </c>
    </row>
    <row r="4" spans="1:15" ht="46.8" x14ac:dyDescent="0.3">
      <c r="A4" s="25">
        <v>9</v>
      </c>
      <c r="B4" s="4">
        <v>8</v>
      </c>
      <c r="C4" s="4">
        <v>1</v>
      </c>
      <c r="D4" s="4">
        <v>1</v>
      </c>
      <c r="E4" s="13" t="s">
        <v>49</v>
      </c>
      <c r="F4" s="4">
        <v>4213</v>
      </c>
      <c r="G4" s="5" t="s">
        <v>53</v>
      </c>
      <c r="H4" s="6" t="s">
        <v>33</v>
      </c>
      <c r="I4" s="7">
        <v>43119</v>
      </c>
      <c r="J4" s="6" t="s">
        <v>51</v>
      </c>
      <c r="K4" s="6">
        <v>2655115</v>
      </c>
      <c r="L4" s="5" t="s">
        <v>54</v>
      </c>
      <c r="M4" s="5">
        <v>30000</v>
      </c>
      <c r="N4" s="8">
        <v>1742.9</v>
      </c>
      <c r="O4" s="26">
        <v>28257.1</v>
      </c>
    </row>
    <row r="5" spans="1:15" ht="46.8" x14ac:dyDescent="0.3">
      <c r="A5" s="25">
        <v>9</v>
      </c>
      <c r="B5" s="4">
        <v>8</v>
      </c>
      <c r="C5" s="4">
        <v>1</v>
      </c>
      <c r="D5" s="4">
        <v>1</v>
      </c>
      <c r="E5" s="13" t="s">
        <v>49</v>
      </c>
      <c r="F5" s="4">
        <v>4215</v>
      </c>
      <c r="G5" s="5" t="s">
        <v>55</v>
      </c>
      <c r="H5" s="6" t="s">
        <v>56</v>
      </c>
      <c r="I5" s="7">
        <v>43888</v>
      </c>
      <c r="J5" s="6" t="s">
        <v>51</v>
      </c>
      <c r="K5" s="6">
        <v>2574465</v>
      </c>
      <c r="L5" s="5" t="s">
        <v>57</v>
      </c>
      <c r="M5" s="5">
        <v>35000</v>
      </c>
      <c r="N5" s="8">
        <v>35000</v>
      </c>
      <c r="O5" s="26">
        <v>0</v>
      </c>
    </row>
    <row r="6" spans="1:15" ht="46.8" x14ac:dyDescent="0.3">
      <c r="A6" s="25">
        <v>9</v>
      </c>
      <c r="B6" s="4">
        <v>8</v>
      </c>
      <c r="C6" s="4">
        <v>1</v>
      </c>
      <c r="D6" s="4">
        <v>1</v>
      </c>
      <c r="E6" s="13" t="s">
        <v>49</v>
      </c>
      <c r="F6" s="4">
        <v>4215</v>
      </c>
      <c r="G6" s="5" t="s">
        <v>55</v>
      </c>
      <c r="H6" s="6" t="s">
        <v>58</v>
      </c>
      <c r="I6" s="7">
        <v>43888</v>
      </c>
      <c r="J6" s="6" t="s">
        <v>51</v>
      </c>
      <c r="K6" s="6">
        <v>2574465</v>
      </c>
      <c r="L6" s="5" t="s">
        <v>59</v>
      </c>
      <c r="M6" s="5">
        <v>44000</v>
      </c>
      <c r="N6" s="8">
        <v>44000</v>
      </c>
      <c r="O6" s="26">
        <v>0</v>
      </c>
    </row>
    <row r="7" spans="1:15" ht="46.8" x14ac:dyDescent="0.3">
      <c r="A7" s="25">
        <v>9</v>
      </c>
      <c r="B7" s="4">
        <v>8</v>
      </c>
      <c r="C7" s="4">
        <v>1</v>
      </c>
      <c r="D7" s="4">
        <v>1</v>
      </c>
      <c r="E7" s="13" t="s">
        <v>49</v>
      </c>
      <c r="F7" s="4">
        <v>4215</v>
      </c>
      <c r="G7" s="5" t="s">
        <v>55</v>
      </c>
      <c r="H7" s="6" t="s">
        <v>31</v>
      </c>
      <c r="I7" s="7">
        <v>43888</v>
      </c>
      <c r="J7" s="6" t="s">
        <v>51</v>
      </c>
      <c r="K7" s="6">
        <v>2574465</v>
      </c>
      <c r="L7" s="5" t="s">
        <v>59</v>
      </c>
      <c r="M7" s="5">
        <v>35000</v>
      </c>
      <c r="N7" s="8">
        <v>35000</v>
      </c>
      <c r="O7" s="26">
        <v>0</v>
      </c>
    </row>
    <row r="8" spans="1:15" ht="46.8" x14ac:dyDescent="0.3">
      <c r="A8" s="25">
        <v>9</v>
      </c>
      <c r="B8" s="4">
        <v>8</v>
      </c>
      <c r="C8" s="4">
        <v>1</v>
      </c>
      <c r="D8" s="4">
        <v>1</v>
      </c>
      <c r="E8" s="13" t="s">
        <v>49</v>
      </c>
      <c r="F8" s="4">
        <v>4214</v>
      </c>
      <c r="G8" s="5" t="s">
        <v>60</v>
      </c>
      <c r="H8" s="6" t="s">
        <v>61</v>
      </c>
      <c r="I8" s="7">
        <v>43885</v>
      </c>
      <c r="J8" s="6" t="s">
        <v>51</v>
      </c>
      <c r="K8" s="6">
        <v>2507464</v>
      </c>
      <c r="L8" s="5" t="s">
        <v>62</v>
      </c>
      <c r="M8" s="5">
        <v>1000000</v>
      </c>
      <c r="N8" s="8">
        <v>0</v>
      </c>
      <c r="O8" s="26">
        <v>1000000</v>
      </c>
    </row>
    <row r="9" spans="1:15" ht="46.8" x14ac:dyDescent="0.3">
      <c r="A9" s="25">
        <v>9</v>
      </c>
      <c r="B9" s="4">
        <v>8</v>
      </c>
      <c r="C9" s="4">
        <v>1</v>
      </c>
      <c r="D9" s="4">
        <v>1</v>
      </c>
      <c r="E9" s="13" t="s">
        <v>49</v>
      </c>
      <c r="F9" s="4">
        <v>4214</v>
      </c>
      <c r="G9" s="5" t="s">
        <v>60</v>
      </c>
      <c r="H9" s="6" t="s">
        <v>63</v>
      </c>
      <c r="I9" s="7">
        <v>41485</v>
      </c>
      <c r="J9" s="6" t="s">
        <v>51</v>
      </c>
      <c r="K9" s="6">
        <v>2500052</v>
      </c>
      <c r="L9" s="5" t="s">
        <v>64</v>
      </c>
      <c r="M9" s="5">
        <v>9000000</v>
      </c>
      <c r="N9" s="8">
        <v>773616.2</v>
      </c>
      <c r="O9" s="26">
        <v>8226383.7999999998</v>
      </c>
    </row>
    <row r="10" spans="1:15" ht="61.2" x14ac:dyDescent="0.3">
      <c r="A10" s="25">
        <v>9</v>
      </c>
      <c r="B10" s="4">
        <v>8</v>
      </c>
      <c r="C10" s="4">
        <v>1</v>
      </c>
      <c r="D10" s="4">
        <v>1</v>
      </c>
      <c r="E10" s="13" t="s">
        <v>49</v>
      </c>
      <c r="F10" s="4">
        <v>4232</v>
      </c>
      <c r="G10" s="5" t="s">
        <v>65</v>
      </c>
      <c r="H10" s="6" t="s">
        <v>66</v>
      </c>
      <c r="I10" s="7">
        <v>43866</v>
      </c>
      <c r="J10" s="6" t="s">
        <v>51</v>
      </c>
      <c r="K10" s="6">
        <v>2617951</v>
      </c>
      <c r="L10" s="5" t="s">
        <v>67</v>
      </c>
      <c r="M10" s="5">
        <v>2304000</v>
      </c>
      <c r="N10" s="8">
        <v>0</v>
      </c>
      <c r="O10" s="26">
        <v>2304000</v>
      </c>
    </row>
    <row r="11" spans="1:15" ht="61.2" x14ac:dyDescent="0.3">
      <c r="A11" s="25">
        <v>9</v>
      </c>
      <c r="B11" s="4">
        <v>8</v>
      </c>
      <c r="C11" s="4">
        <v>1</v>
      </c>
      <c r="D11" s="4">
        <v>1</v>
      </c>
      <c r="E11" s="13" t="s">
        <v>49</v>
      </c>
      <c r="F11" s="4">
        <v>4232</v>
      </c>
      <c r="G11" s="5" t="s">
        <v>65</v>
      </c>
      <c r="H11" s="6" t="s">
        <v>68</v>
      </c>
      <c r="I11" s="7">
        <v>43871</v>
      </c>
      <c r="J11" s="6" t="s">
        <v>51</v>
      </c>
      <c r="K11" s="6">
        <v>37498614</v>
      </c>
      <c r="L11" s="5" t="s">
        <v>69</v>
      </c>
      <c r="M11" s="5">
        <v>850000</v>
      </c>
      <c r="N11" s="8">
        <v>850000</v>
      </c>
      <c r="O11" s="26">
        <v>0</v>
      </c>
    </row>
    <row r="12" spans="1:15" ht="61.2" x14ac:dyDescent="0.3">
      <c r="A12" s="25">
        <v>9</v>
      </c>
      <c r="B12" s="4">
        <v>8</v>
      </c>
      <c r="C12" s="4">
        <v>1</v>
      </c>
      <c r="D12" s="4">
        <v>1</v>
      </c>
      <c r="E12" s="13" t="s">
        <v>49</v>
      </c>
      <c r="F12" s="4">
        <v>4232</v>
      </c>
      <c r="G12" s="5" t="s">
        <v>65</v>
      </c>
      <c r="H12" s="6" t="s">
        <v>70</v>
      </c>
      <c r="I12" s="7">
        <v>43878</v>
      </c>
      <c r="J12" s="6" t="s">
        <v>51</v>
      </c>
      <c r="K12" s="6">
        <v>807555</v>
      </c>
      <c r="L12" s="5" t="s">
        <v>71</v>
      </c>
      <c r="M12" s="5">
        <v>360000</v>
      </c>
      <c r="N12" s="8">
        <v>0</v>
      </c>
      <c r="O12" s="26">
        <v>360000</v>
      </c>
    </row>
    <row r="13" spans="1:15" ht="51" x14ac:dyDescent="0.3">
      <c r="A13" s="25">
        <v>9</v>
      </c>
      <c r="B13" s="4">
        <v>8</v>
      </c>
      <c r="C13" s="4">
        <v>1</v>
      </c>
      <c r="D13" s="4">
        <v>1</v>
      </c>
      <c r="E13" s="13" t="s">
        <v>49</v>
      </c>
      <c r="F13" s="4">
        <v>4234</v>
      </c>
      <c r="G13" s="5" t="s">
        <v>72</v>
      </c>
      <c r="H13" s="6" t="s">
        <v>73</v>
      </c>
      <c r="I13" s="7">
        <v>43879</v>
      </c>
      <c r="J13" s="6" t="s">
        <v>51</v>
      </c>
      <c r="K13" s="6">
        <v>1672</v>
      </c>
      <c r="L13" s="5" t="s">
        <v>74</v>
      </c>
      <c r="M13" s="5">
        <v>267000</v>
      </c>
      <c r="N13" s="8">
        <v>0</v>
      </c>
      <c r="O13" s="26">
        <v>267000</v>
      </c>
    </row>
    <row r="14" spans="1:15" ht="51" x14ac:dyDescent="0.3">
      <c r="A14" s="25">
        <v>9</v>
      </c>
      <c r="B14" s="4">
        <v>8</v>
      </c>
      <c r="C14" s="4">
        <v>1</v>
      </c>
      <c r="D14" s="4">
        <v>1</v>
      </c>
      <c r="E14" s="13" t="s">
        <v>49</v>
      </c>
      <c r="F14" s="4">
        <v>4239</v>
      </c>
      <c r="G14" s="5" t="s">
        <v>75</v>
      </c>
      <c r="H14" s="6" t="s">
        <v>76</v>
      </c>
      <c r="I14" s="7">
        <v>43885</v>
      </c>
      <c r="J14" s="6" t="s">
        <v>51</v>
      </c>
      <c r="K14" s="6">
        <v>4425982</v>
      </c>
      <c r="L14" s="5" t="s">
        <v>77</v>
      </c>
      <c r="M14" s="5">
        <v>402000</v>
      </c>
      <c r="N14" s="8">
        <v>0</v>
      </c>
      <c r="O14" s="26">
        <v>402000</v>
      </c>
    </row>
    <row r="15" spans="1:15" ht="46.8" x14ac:dyDescent="0.3">
      <c r="A15" s="25">
        <v>9</v>
      </c>
      <c r="B15" s="4">
        <v>8</v>
      </c>
      <c r="C15" s="4">
        <v>1</v>
      </c>
      <c r="D15" s="4">
        <v>1</v>
      </c>
      <c r="E15" s="13" t="s">
        <v>49</v>
      </c>
      <c r="F15" s="4">
        <v>4237</v>
      </c>
      <c r="G15" s="5" t="s">
        <v>78</v>
      </c>
      <c r="H15" s="6" t="s">
        <v>79</v>
      </c>
      <c r="I15" s="7">
        <v>43879</v>
      </c>
      <c r="J15" s="6" t="s">
        <v>51</v>
      </c>
      <c r="K15" s="6">
        <v>9104669</v>
      </c>
      <c r="L15" s="5" t="s">
        <v>80</v>
      </c>
      <c r="M15" s="5">
        <v>700000</v>
      </c>
      <c r="N15" s="8">
        <v>0</v>
      </c>
      <c r="O15" s="26">
        <v>700000</v>
      </c>
    </row>
    <row r="16" spans="1:15" ht="46.8" x14ac:dyDescent="0.3">
      <c r="A16" s="25">
        <v>9</v>
      </c>
      <c r="B16" s="4">
        <v>8</v>
      </c>
      <c r="C16" s="4">
        <v>1</v>
      </c>
      <c r="D16" s="4">
        <v>1</v>
      </c>
      <c r="E16" s="13" t="s">
        <v>49</v>
      </c>
      <c r="F16" s="4">
        <v>4214</v>
      </c>
      <c r="G16" s="5" t="s">
        <v>60</v>
      </c>
      <c r="H16" s="6" t="s">
        <v>81</v>
      </c>
      <c r="I16" s="7">
        <v>43875</v>
      </c>
      <c r="J16" s="6" t="s">
        <v>51</v>
      </c>
      <c r="K16" s="6">
        <v>2500052</v>
      </c>
      <c r="L16" s="5" t="s">
        <v>82</v>
      </c>
      <c r="M16" s="5">
        <v>288000</v>
      </c>
      <c r="N16" s="8">
        <v>0</v>
      </c>
      <c r="O16" s="26">
        <v>288000</v>
      </c>
    </row>
    <row r="17" spans="1:15" ht="61.2" x14ac:dyDescent="0.3">
      <c r="A17" s="25">
        <v>9</v>
      </c>
      <c r="B17" s="4">
        <v>8</v>
      </c>
      <c r="C17" s="4">
        <v>1</v>
      </c>
      <c r="D17" s="4">
        <v>1</v>
      </c>
      <c r="E17" s="13" t="s">
        <v>49</v>
      </c>
      <c r="F17" s="4">
        <v>4232</v>
      </c>
      <c r="G17" s="5" t="s">
        <v>65</v>
      </c>
      <c r="H17" s="6" t="s">
        <v>83</v>
      </c>
      <c r="I17" s="7">
        <v>43889</v>
      </c>
      <c r="J17" s="6" t="s">
        <v>51</v>
      </c>
      <c r="K17" s="6">
        <v>1517279</v>
      </c>
      <c r="L17" s="5" t="s">
        <v>84</v>
      </c>
      <c r="M17" s="5">
        <v>200000</v>
      </c>
      <c r="N17" s="8">
        <v>0</v>
      </c>
      <c r="O17" s="26">
        <v>200000</v>
      </c>
    </row>
    <row r="18" spans="1:15" ht="51" x14ac:dyDescent="0.3">
      <c r="A18" s="25">
        <v>9</v>
      </c>
      <c r="B18" s="4">
        <v>8</v>
      </c>
      <c r="C18" s="4">
        <v>1</v>
      </c>
      <c r="D18" s="4">
        <v>1</v>
      </c>
      <c r="E18" s="13" t="s">
        <v>49</v>
      </c>
      <c r="F18" s="4">
        <v>4239</v>
      </c>
      <c r="G18" s="5" t="s">
        <v>75</v>
      </c>
      <c r="H18" s="6" t="s">
        <v>85</v>
      </c>
      <c r="I18" s="7">
        <v>43900</v>
      </c>
      <c r="J18" s="6" t="s">
        <v>51</v>
      </c>
      <c r="K18" s="6">
        <v>466164</v>
      </c>
      <c r="L18" s="5" t="s">
        <v>86</v>
      </c>
      <c r="M18" s="5">
        <v>150000</v>
      </c>
      <c r="N18" s="8">
        <v>0</v>
      </c>
      <c r="O18" s="26">
        <v>150000</v>
      </c>
    </row>
    <row r="19" spans="1:15" ht="46.8" x14ac:dyDescent="0.3">
      <c r="A19" s="25">
        <v>9</v>
      </c>
      <c r="B19" s="4">
        <v>8</v>
      </c>
      <c r="C19" s="4">
        <v>1</v>
      </c>
      <c r="D19" s="4">
        <v>1</v>
      </c>
      <c r="E19" s="13" t="s">
        <v>49</v>
      </c>
      <c r="F19" s="4">
        <v>4214</v>
      </c>
      <c r="G19" s="5" t="s">
        <v>60</v>
      </c>
      <c r="H19" s="6" t="s">
        <v>87</v>
      </c>
      <c r="I19" s="7">
        <v>42002</v>
      </c>
      <c r="J19" s="6" t="s">
        <v>51</v>
      </c>
      <c r="K19" s="6">
        <v>24873</v>
      </c>
      <c r="L19" s="5" t="s">
        <v>88</v>
      </c>
      <c r="M19" s="5">
        <v>1500000</v>
      </c>
      <c r="N19" s="8">
        <v>301386</v>
      </c>
      <c r="O19" s="26">
        <v>1198614</v>
      </c>
    </row>
    <row r="20" spans="1:15" ht="40.799999999999997" x14ac:dyDescent="0.3">
      <c r="A20" s="25">
        <v>9</v>
      </c>
      <c r="B20" s="4">
        <v>8</v>
      </c>
      <c r="C20" s="4">
        <v>1</v>
      </c>
      <c r="D20" s="4">
        <v>4</v>
      </c>
      <c r="E20" s="13" t="s">
        <v>89</v>
      </c>
      <c r="F20" s="4">
        <v>4212</v>
      </c>
      <c r="G20" s="5" t="s">
        <v>50</v>
      </c>
      <c r="H20" s="6" t="s">
        <v>90</v>
      </c>
      <c r="I20" s="7">
        <v>43152</v>
      </c>
      <c r="J20" s="6" t="s">
        <v>51</v>
      </c>
      <c r="K20" s="6">
        <v>1520882</v>
      </c>
      <c r="L20" s="5" t="s">
        <v>52</v>
      </c>
      <c r="M20" s="5">
        <v>784600</v>
      </c>
      <c r="N20" s="8">
        <v>203467.6</v>
      </c>
      <c r="O20" s="26">
        <v>581132.4</v>
      </c>
    </row>
    <row r="21" spans="1:15" ht="40.799999999999997" x14ac:dyDescent="0.3">
      <c r="A21" s="25">
        <v>9</v>
      </c>
      <c r="B21" s="4">
        <v>8</v>
      </c>
      <c r="C21" s="4">
        <v>1</v>
      </c>
      <c r="D21" s="4">
        <v>4</v>
      </c>
      <c r="E21" s="13" t="s">
        <v>89</v>
      </c>
      <c r="F21" s="4">
        <v>4213</v>
      </c>
      <c r="G21" s="5" t="s">
        <v>53</v>
      </c>
      <c r="H21" s="6" t="s">
        <v>91</v>
      </c>
      <c r="I21" s="7">
        <v>42783</v>
      </c>
      <c r="J21" s="6" t="s">
        <v>51</v>
      </c>
      <c r="K21" s="6">
        <v>2655115</v>
      </c>
      <c r="L21" s="5" t="s">
        <v>54</v>
      </c>
      <c r="M21" s="5">
        <v>27200</v>
      </c>
      <c r="N21" s="8">
        <v>3960</v>
      </c>
      <c r="O21" s="26">
        <v>23240</v>
      </c>
    </row>
    <row r="22" spans="1:15" ht="40.799999999999997" x14ac:dyDescent="0.3">
      <c r="A22" s="25">
        <v>9</v>
      </c>
      <c r="B22" s="4">
        <v>8</v>
      </c>
      <c r="C22" s="4">
        <v>1</v>
      </c>
      <c r="D22" s="4">
        <v>4</v>
      </c>
      <c r="E22" s="13" t="s">
        <v>89</v>
      </c>
      <c r="F22" s="4">
        <v>4212</v>
      </c>
      <c r="G22" s="5" t="s">
        <v>50</v>
      </c>
      <c r="H22" s="6" t="s">
        <v>92</v>
      </c>
      <c r="I22" s="7">
        <v>42354</v>
      </c>
      <c r="J22" s="6" t="s">
        <v>51</v>
      </c>
      <c r="K22" s="6">
        <v>46317</v>
      </c>
      <c r="L22" s="5" t="s">
        <v>93</v>
      </c>
      <c r="M22" s="5">
        <v>300000</v>
      </c>
      <c r="N22" s="8">
        <v>105000</v>
      </c>
      <c r="O22" s="26">
        <v>195000</v>
      </c>
    </row>
    <row r="23" spans="1:15" ht="40.799999999999997" x14ac:dyDescent="0.3">
      <c r="A23" s="25">
        <v>9</v>
      </c>
      <c r="B23" s="4">
        <v>8</v>
      </c>
      <c r="C23" s="4">
        <v>1</v>
      </c>
      <c r="D23" s="4">
        <v>3</v>
      </c>
      <c r="E23" s="13" t="s">
        <v>94</v>
      </c>
      <c r="F23" s="4">
        <v>4212</v>
      </c>
      <c r="G23" s="5" t="s">
        <v>50</v>
      </c>
      <c r="H23" s="6" t="s">
        <v>95</v>
      </c>
      <c r="I23" s="7">
        <v>43860</v>
      </c>
      <c r="J23" s="6" t="s">
        <v>51</v>
      </c>
      <c r="K23" s="6">
        <v>1520882</v>
      </c>
      <c r="L23" s="5" t="s">
        <v>96</v>
      </c>
      <c r="M23" s="5">
        <v>796400</v>
      </c>
      <c r="N23" s="8">
        <v>154660.6</v>
      </c>
      <c r="O23" s="26">
        <v>641739.4</v>
      </c>
    </row>
    <row r="24" spans="1:15" ht="40.799999999999997" x14ac:dyDescent="0.3">
      <c r="A24" s="25">
        <v>9</v>
      </c>
      <c r="B24" s="4">
        <v>8</v>
      </c>
      <c r="C24" s="4">
        <v>1</v>
      </c>
      <c r="D24" s="4">
        <v>3</v>
      </c>
      <c r="E24" s="13" t="s">
        <v>94</v>
      </c>
      <c r="F24" s="4">
        <v>4213</v>
      </c>
      <c r="G24" s="5" t="s">
        <v>53</v>
      </c>
      <c r="H24" s="6" t="s">
        <v>97</v>
      </c>
      <c r="I24" s="7">
        <v>43862</v>
      </c>
      <c r="J24" s="6" t="s">
        <v>51</v>
      </c>
      <c r="K24" s="6">
        <v>2655115</v>
      </c>
      <c r="L24" s="5" t="s">
        <v>98</v>
      </c>
      <c r="M24" s="5">
        <v>20000</v>
      </c>
      <c r="N24" s="8">
        <v>4939.8999999999996</v>
      </c>
      <c r="O24" s="26">
        <v>15060.1</v>
      </c>
    </row>
    <row r="25" spans="1:15" ht="61.2" x14ac:dyDescent="0.3">
      <c r="A25" s="25">
        <v>9</v>
      </c>
      <c r="B25" s="4">
        <v>8</v>
      </c>
      <c r="C25" s="4">
        <v>1</v>
      </c>
      <c r="D25" s="4">
        <v>3</v>
      </c>
      <c r="E25" s="13" t="s">
        <v>94</v>
      </c>
      <c r="F25" s="4">
        <v>4232</v>
      </c>
      <c r="G25" s="5" t="s">
        <v>65</v>
      </c>
      <c r="H25" s="6" t="s">
        <v>99</v>
      </c>
      <c r="I25" s="7">
        <v>43872</v>
      </c>
      <c r="J25" s="6" t="s">
        <v>51</v>
      </c>
      <c r="K25" s="6">
        <v>2617951</v>
      </c>
      <c r="L25" s="5" t="s">
        <v>67</v>
      </c>
      <c r="M25" s="5">
        <v>550000</v>
      </c>
      <c r="N25" s="8">
        <v>30000</v>
      </c>
      <c r="O25" s="26">
        <v>520000</v>
      </c>
    </row>
    <row r="26" spans="1:15" ht="40.799999999999997" x14ac:dyDescent="0.3">
      <c r="A26" s="25">
        <v>9</v>
      </c>
      <c r="B26" s="4">
        <v>8</v>
      </c>
      <c r="C26" s="4">
        <v>1</v>
      </c>
      <c r="D26" s="4">
        <v>3</v>
      </c>
      <c r="E26" s="13" t="s">
        <v>94</v>
      </c>
      <c r="F26" s="4">
        <v>4214</v>
      </c>
      <c r="G26" s="5" t="s">
        <v>60</v>
      </c>
      <c r="H26" s="6" t="s">
        <v>100</v>
      </c>
      <c r="I26" s="7">
        <v>43860</v>
      </c>
      <c r="J26" s="6" t="s">
        <v>51</v>
      </c>
      <c r="K26" s="6">
        <v>24873</v>
      </c>
      <c r="L26" s="5" t="s">
        <v>101</v>
      </c>
      <c r="M26" s="5">
        <v>695000</v>
      </c>
      <c r="N26" s="8">
        <v>67446</v>
      </c>
      <c r="O26" s="26">
        <v>627554</v>
      </c>
    </row>
    <row r="27" spans="1:15" ht="40.799999999999997" x14ac:dyDescent="0.3">
      <c r="A27" s="25">
        <v>9</v>
      </c>
      <c r="B27" s="4">
        <v>8</v>
      </c>
      <c r="C27" s="4">
        <v>1</v>
      </c>
      <c r="D27" s="4">
        <v>3</v>
      </c>
      <c r="E27" s="13" t="s">
        <v>94</v>
      </c>
      <c r="F27" s="4">
        <v>4212</v>
      </c>
      <c r="G27" s="5" t="s">
        <v>50</v>
      </c>
      <c r="H27" s="6" t="s">
        <v>102</v>
      </c>
      <c r="I27" s="7">
        <v>43860</v>
      </c>
      <c r="J27" s="6" t="s">
        <v>51</v>
      </c>
      <c r="K27" s="6">
        <v>46317</v>
      </c>
      <c r="L27" s="5" t="s">
        <v>93</v>
      </c>
      <c r="M27" s="5">
        <v>605300</v>
      </c>
      <c r="N27" s="8">
        <v>259235</v>
      </c>
      <c r="O27" s="26">
        <v>346065</v>
      </c>
    </row>
    <row r="28" spans="1:15" ht="22.2" customHeight="1" x14ac:dyDescent="0.3">
      <c r="A28" s="27"/>
      <c r="B28" s="9"/>
      <c r="C28" s="9"/>
      <c r="D28" s="9"/>
      <c r="E28" s="14"/>
      <c r="F28" s="9"/>
      <c r="G28" s="9"/>
      <c r="H28" s="6" t="s">
        <v>103</v>
      </c>
      <c r="I28" s="9"/>
      <c r="J28" s="6" t="s">
        <v>51</v>
      </c>
      <c r="K28" s="9"/>
      <c r="L28" s="9"/>
      <c r="M28" s="10">
        <v>500000</v>
      </c>
      <c r="N28" s="9"/>
      <c r="O28" s="28"/>
    </row>
    <row r="29" spans="1:15" ht="22.2" customHeight="1" x14ac:dyDescent="0.3">
      <c r="A29" s="27"/>
      <c r="B29" s="9"/>
      <c r="C29" s="9"/>
      <c r="D29" s="9"/>
      <c r="E29" s="14"/>
      <c r="F29" s="9"/>
      <c r="G29" s="9"/>
      <c r="H29" s="6" t="s">
        <v>104</v>
      </c>
      <c r="I29" s="9"/>
      <c r="J29" s="6" t="s">
        <v>51</v>
      </c>
      <c r="K29" s="9"/>
      <c r="L29" s="9"/>
      <c r="M29" s="5">
        <v>98187400</v>
      </c>
      <c r="N29" s="9"/>
      <c r="O29" s="28"/>
    </row>
    <row r="30" spans="1:15" ht="22.2" customHeight="1" x14ac:dyDescent="0.3">
      <c r="A30" s="27"/>
      <c r="B30" s="9"/>
      <c r="C30" s="9"/>
      <c r="D30" s="9"/>
      <c r="E30" s="14"/>
      <c r="F30" s="9"/>
      <c r="G30" s="9"/>
      <c r="H30" s="9" t="s">
        <v>32</v>
      </c>
      <c r="I30" s="9"/>
      <c r="J30" s="6" t="s">
        <v>51</v>
      </c>
      <c r="K30" s="9"/>
      <c r="L30" s="9"/>
      <c r="M30" s="5">
        <v>200000</v>
      </c>
      <c r="N30" s="9"/>
      <c r="O30" s="28"/>
    </row>
    <row r="31" spans="1:15" ht="22.2" customHeight="1" x14ac:dyDescent="0.3">
      <c r="A31" s="27"/>
      <c r="B31" s="9"/>
      <c r="C31" s="9"/>
      <c r="D31" s="9"/>
      <c r="E31" s="14"/>
      <c r="F31" s="9"/>
      <c r="G31" s="9"/>
      <c r="H31" s="6" t="s">
        <v>105</v>
      </c>
      <c r="I31" s="9"/>
      <c r="J31" s="6" t="s">
        <v>51</v>
      </c>
      <c r="K31" s="9"/>
      <c r="L31" s="9"/>
      <c r="M31" s="5">
        <v>84069500</v>
      </c>
      <c r="N31" s="9"/>
      <c r="O31" s="28"/>
    </row>
    <row r="32" spans="1:15" ht="22.2" customHeight="1" x14ac:dyDescent="0.3">
      <c r="A32" s="27"/>
      <c r="B32" s="9"/>
      <c r="C32" s="9"/>
      <c r="D32" s="9"/>
      <c r="E32" s="14"/>
      <c r="F32" s="9"/>
      <c r="G32" s="9"/>
      <c r="H32" s="6" t="s">
        <v>107</v>
      </c>
      <c r="I32" s="9"/>
      <c r="J32" s="6" t="s">
        <v>51</v>
      </c>
      <c r="K32" s="9"/>
      <c r="L32" s="9"/>
      <c r="M32" s="5">
        <v>50000</v>
      </c>
      <c r="N32" s="9"/>
      <c r="O32" s="28"/>
    </row>
    <row r="33" spans="1:15" ht="22.2" customHeight="1" x14ac:dyDescent="0.3">
      <c r="A33" s="27"/>
      <c r="B33" s="9"/>
      <c r="C33" s="9"/>
      <c r="D33" s="9"/>
      <c r="E33" s="14"/>
      <c r="F33" s="9"/>
      <c r="G33" s="9"/>
      <c r="H33" s="6" t="s">
        <v>106</v>
      </c>
      <c r="I33" s="9"/>
      <c r="J33" s="6" t="s">
        <v>51</v>
      </c>
      <c r="K33" s="9"/>
      <c r="L33" s="9"/>
      <c r="M33" s="5">
        <v>136080</v>
      </c>
      <c r="N33" s="9"/>
      <c r="O33" s="28"/>
    </row>
    <row r="34" spans="1:15" ht="42.6" customHeight="1" x14ac:dyDescent="0.3">
      <c r="A34" s="27"/>
      <c r="B34" s="9"/>
      <c r="C34" s="9"/>
      <c r="D34" s="9"/>
      <c r="E34" s="14"/>
      <c r="F34" s="9"/>
      <c r="G34" s="9"/>
      <c r="H34" s="9"/>
      <c r="I34" s="9"/>
      <c r="J34" s="9"/>
      <c r="K34" s="43" t="s">
        <v>111</v>
      </c>
      <c r="L34" s="44"/>
      <c r="M34" s="15">
        <f>SUM(M3:M33)</f>
        <v>206033480</v>
      </c>
      <c r="N34" s="10"/>
      <c r="O34" s="28"/>
    </row>
    <row r="35" spans="1:15" ht="30.6" x14ac:dyDescent="0.3">
      <c r="A35" s="29"/>
      <c r="B35" s="30"/>
      <c r="C35" s="30"/>
      <c r="D35" s="30"/>
      <c r="E35" s="31"/>
      <c r="F35" s="30"/>
      <c r="G35" s="30"/>
      <c r="H35" s="2" t="s">
        <v>41</v>
      </c>
      <c r="I35" s="30"/>
      <c r="J35" s="2" t="s">
        <v>43</v>
      </c>
      <c r="K35" s="30"/>
      <c r="L35" s="30"/>
      <c r="M35" s="3" t="s">
        <v>46</v>
      </c>
      <c r="N35" s="30"/>
      <c r="O35" s="32"/>
    </row>
    <row r="36" spans="1:15" ht="31.2" customHeight="1" x14ac:dyDescent="0.3">
      <c r="A36" s="27"/>
      <c r="B36" s="9"/>
      <c r="C36" s="9"/>
      <c r="D36" s="9"/>
      <c r="E36" s="14"/>
      <c r="F36" s="9"/>
      <c r="G36" s="9"/>
      <c r="H36" s="6" t="s">
        <v>29</v>
      </c>
      <c r="I36" s="9"/>
      <c r="J36" s="6" t="s">
        <v>28</v>
      </c>
      <c r="K36" s="9"/>
      <c r="L36" s="9"/>
      <c r="M36" s="40">
        <v>102780</v>
      </c>
      <c r="N36" s="9"/>
      <c r="O36" s="28"/>
    </row>
    <row r="37" spans="1:15" ht="31.2" customHeight="1" x14ac:dyDescent="0.3">
      <c r="A37" s="27"/>
      <c r="B37" s="9"/>
      <c r="C37" s="9"/>
      <c r="D37" s="9"/>
      <c r="E37" s="14"/>
      <c r="F37" s="9"/>
      <c r="G37" s="9"/>
      <c r="H37" s="6" t="s">
        <v>29</v>
      </c>
      <c r="I37" s="9"/>
      <c r="J37" s="6" t="s">
        <v>28</v>
      </c>
      <c r="K37" s="9"/>
      <c r="L37" s="9"/>
      <c r="M37" s="41"/>
      <c r="N37" s="9"/>
      <c r="O37" s="28"/>
    </row>
    <row r="38" spans="1:15" ht="31.2" customHeight="1" x14ac:dyDescent="0.3">
      <c r="A38" s="27"/>
      <c r="B38" s="9"/>
      <c r="C38" s="9"/>
      <c r="D38" s="9"/>
      <c r="E38" s="14"/>
      <c r="F38" s="9"/>
      <c r="G38" s="9"/>
      <c r="H38" s="6" t="s">
        <v>29</v>
      </c>
      <c r="I38" s="9"/>
      <c r="J38" s="6" t="s">
        <v>28</v>
      </c>
      <c r="K38" s="9"/>
      <c r="L38" s="9"/>
      <c r="M38" s="41"/>
      <c r="N38" s="9"/>
      <c r="O38" s="28"/>
    </row>
    <row r="39" spans="1:15" ht="31.2" customHeight="1" x14ac:dyDescent="0.3">
      <c r="A39" s="27"/>
      <c r="B39" s="9"/>
      <c r="C39" s="9"/>
      <c r="D39" s="9"/>
      <c r="E39" s="14"/>
      <c r="F39" s="9"/>
      <c r="G39" s="9"/>
      <c r="H39" s="6" t="s">
        <v>29</v>
      </c>
      <c r="I39" s="9"/>
      <c r="J39" s="6" t="s">
        <v>28</v>
      </c>
      <c r="K39" s="9"/>
      <c r="L39" s="9"/>
      <c r="M39" s="42"/>
      <c r="N39" s="9"/>
      <c r="O39" s="28"/>
    </row>
    <row r="40" spans="1:15" ht="31.2" customHeight="1" x14ac:dyDescent="0.3">
      <c r="A40" s="27"/>
      <c r="B40" s="9"/>
      <c r="C40" s="9"/>
      <c r="D40" s="9"/>
      <c r="E40" s="14"/>
      <c r="F40" s="9"/>
      <c r="G40" s="9"/>
      <c r="H40" s="6" t="s">
        <v>30</v>
      </c>
      <c r="I40" s="9"/>
      <c r="J40" s="6" t="s">
        <v>28</v>
      </c>
      <c r="K40" s="9"/>
      <c r="L40" s="9"/>
      <c r="M40" s="11">
        <v>1167000</v>
      </c>
      <c r="N40" s="9"/>
      <c r="O40" s="28"/>
    </row>
    <row r="41" spans="1:15" ht="31.2" customHeight="1" x14ac:dyDescent="0.3">
      <c r="A41" s="27"/>
      <c r="B41" s="9"/>
      <c r="C41" s="9"/>
      <c r="D41" s="9"/>
      <c r="E41" s="14"/>
      <c r="F41" s="9"/>
      <c r="G41" s="9"/>
      <c r="H41" s="6" t="s">
        <v>108</v>
      </c>
      <c r="I41" s="9"/>
      <c r="J41" s="6" t="s">
        <v>28</v>
      </c>
      <c r="K41" s="9"/>
      <c r="L41" s="9"/>
      <c r="M41" s="11">
        <v>100218</v>
      </c>
      <c r="N41" s="9"/>
      <c r="O41" s="28"/>
    </row>
    <row r="42" spans="1:15" ht="31.2" customHeight="1" x14ac:dyDescent="0.3">
      <c r="A42" s="27"/>
      <c r="B42" s="9"/>
      <c r="C42" s="9"/>
      <c r="D42" s="9"/>
      <c r="E42" s="14"/>
      <c r="F42" s="9"/>
      <c r="G42" s="9"/>
      <c r="H42" s="6" t="s">
        <v>109</v>
      </c>
      <c r="I42" s="9"/>
      <c r="J42" s="6" t="s">
        <v>28</v>
      </c>
      <c r="K42" s="9"/>
      <c r="L42" s="9"/>
      <c r="M42" s="11">
        <v>9475</v>
      </c>
      <c r="N42" s="9"/>
      <c r="O42" s="28"/>
    </row>
    <row r="43" spans="1:15" ht="31.2" customHeight="1" x14ac:dyDescent="0.3">
      <c r="A43" s="27"/>
      <c r="B43" s="9"/>
      <c r="C43" s="9"/>
      <c r="D43" s="9"/>
      <c r="E43" s="14"/>
      <c r="F43" s="9"/>
      <c r="G43" s="9"/>
      <c r="H43" s="6" t="s">
        <v>109</v>
      </c>
      <c r="I43" s="9"/>
      <c r="J43" s="6" t="s">
        <v>28</v>
      </c>
      <c r="K43" s="9"/>
      <c r="L43" s="9"/>
      <c r="M43" s="11">
        <v>9475</v>
      </c>
      <c r="N43" s="9"/>
      <c r="O43" s="28"/>
    </row>
    <row r="44" spans="1:15" ht="31.2" customHeight="1" x14ac:dyDescent="0.3">
      <c r="A44" s="27"/>
      <c r="B44" s="9"/>
      <c r="C44" s="9"/>
      <c r="D44" s="9"/>
      <c r="E44" s="14"/>
      <c r="F44" s="9"/>
      <c r="G44" s="9"/>
      <c r="H44" s="6" t="s">
        <v>109</v>
      </c>
      <c r="I44" s="9"/>
      <c r="J44" s="6" t="s">
        <v>28</v>
      </c>
      <c r="K44" s="9"/>
      <c r="L44" s="9"/>
      <c r="M44" s="11">
        <v>9475</v>
      </c>
      <c r="N44" s="9"/>
      <c r="O44" s="28"/>
    </row>
    <row r="45" spans="1:15" ht="31.2" customHeight="1" x14ac:dyDescent="0.3">
      <c r="A45" s="27"/>
      <c r="B45" s="9"/>
      <c r="C45" s="9"/>
      <c r="D45" s="9"/>
      <c r="E45" s="14"/>
      <c r="F45" s="9"/>
      <c r="G45" s="9"/>
      <c r="H45" s="6" t="s">
        <v>109</v>
      </c>
      <c r="I45" s="9"/>
      <c r="J45" s="6" t="s">
        <v>28</v>
      </c>
      <c r="K45" s="9"/>
      <c r="L45" s="9"/>
      <c r="M45" s="11">
        <v>9475</v>
      </c>
      <c r="N45" s="9"/>
      <c r="O45" s="28"/>
    </row>
    <row r="46" spans="1:15" ht="31.2" customHeight="1" x14ac:dyDescent="0.3">
      <c r="A46" s="27"/>
      <c r="B46" s="9"/>
      <c r="C46" s="9"/>
      <c r="D46" s="9"/>
      <c r="E46" s="14"/>
      <c r="F46" s="9"/>
      <c r="G46" s="9"/>
      <c r="H46" s="6" t="s">
        <v>109</v>
      </c>
      <c r="I46" s="9"/>
      <c r="J46" s="6" t="s">
        <v>28</v>
      </c>
      <c r="K46" s="9"/>
      <c r="L46" s="9"/>
      <c r="M46" s="11">
        <v>9475</v>
      </c>
      <c r="N46" s="9"/>
      <c r="O46" s="28"/>
    </row>
    <row r="47" spans="1:15" ht="31.2" customHeight="1" x14ac:dyDescent="0.3">
      <c r="A47" s="27"/>
      <c r="B47" s="9"/>
      <c r="C47" s="9"/>
      <c r="D47" s="9"/>
      <c r="E47" s="14"/>
      <c r="F47" s="9"/>
      <c r="G47" s="9"/>
      <c r="H47" s="6" t="s">
        <v>108</v>
      </c>
      <c r="I47" s="9"/>
      <c r="J47" s="6" t="s">
        <v>28</v>
      </c>
      <c r="K47" s="9"/>
      <c r="L47" s="9"/>
      <c r="M47" s="11">
        <v>100218</v>
      </c>
      <c r="N47" s="9"/>
      <c r="O47" s="28"/>
    </row>
    <row r="48" spans="1:15" ht="31.2" customHeight="1" x14ac:dyDescent="0.3">
      <c r="A48" s="27"/>
      <c r="B48" s="9"/>
      <c r="C48" s="9"/>
      <c r="D48" s="9"/>
      <c r="E48" s="14"/>
      <c r="F48" s="9"/>
      <c r="G48" s="9"/>
      <c r="H48" s="6" t="s">
        <v>109</v>
      </c>
      <c r="I48" s="9"/>
      <c r="J48" s="6" t="s">
        <v>28</v>
      </c>
      <c r="K48" s="9"/>
      <c r="L48" s="9"/>
      <c r="M48" s="11">
        <v>9475</v>
      </c>
      <c r="N48" s="9"/>
      <c r="O48" s="28"/>
    </row>
    <row r="49" spans="1:15" ht="31.2" customHeight="1" x14ac:dyDescent="0.3">
      <c r="A49" s="27"/>
      <c r="B49" s="9"/>
      <c r="C49" s="9"/>
      <c r="D49" s="9"/>
      <c r="E49" s="14"/>
      <c r="F49" s="9"/>
      <c r="G49" s="9"/>
      <c r="H49" s="6" t="s">
        <v>109</v>
      </c>
      <c r="I49" s="9"/>
      <c r="J49" s="6" t="s">
        <v>28</v>
      </c>
      <c r="K49" s="9"/>
      <c r="L49" s="9"/>
      <c r="M49" s="11">
        <v>9475</v>
      </c>
      <c r="N49" s="9"/>
      <c r="O49" s="28"/>
    </row>
    <row r="50" spans="1:15" ht="31.2" customHeight="1" x14ac:dyDescent="0.3">
      <c r="A50" s="27"/>
      <c r="B50" s="9"/>
      <c r="C50" s="9"/>
      <c r="D50" s="9"/>
      <c r="E50" s="14"/>
      <c r="F50" s="9"/>
      <c r="G50" s="9"/>
      <c r="H50" s="6" t="s">
        <v>109</v>
      </c>
      <c r="I50" s="9"/>
      <c r="J50" s="6" t="s">
        <v>28</v>
      </c>
      <c r="K50" s="9"/>
      <c r="L50" s="9"/>
      <c r="M50" s="11">
        <v>9475</v>
      </c>
      <c r="N50" s="9"/>
      <c r="O50" s="28"/>
    </row>
    <row r="51" spans="1:15" ht="31.2" customHeight="1" x14ac:dyDescent="0.3">
      <c r="A51" s="27"/>
      <c r="B51" s="9"/>
      <c r="C51" s="9"/>
      <c r="D51" s="9"/>
      <c r="E51" s="14"/>
      <c r="F51" s="9"/>
      <c r="G51" s="9"/>
      <c r="H51" s="6" t="s">
        <v>108</v>
      </c>
      <c r="I51" s="9"/>
      <c r="J51" s="6" t="s">
        <v>28</v>
      </c>
      <c r="K51" s="9"/>
      <c r="L51" s="9"/>
      <c r="M51" s="11">
        <v>100218</v>
      </c>
      <c r="N51" s="9"/>
      <c r="O51" s="28"/>
    </row>
    <row r="52" spans="1:15" ht="31.2" customHeight="1" x14ac:dyDescent="0.3">
      <c r="A52" s="27"/>
      <c r="B52" s="9"/>
      <c r="C52" s="9"/>
      <c r="D52" s="9"/>
      <c r="E52" s="14"/>
      <c r="F52" s="9"/>
      <c r="G52" s="9"/>
      <c r="H52" s="6" t="s">
        <v>108</v>
      </c>
      <c r="I52" s="9"/>
      <c r="J52" s="6" t="s">
        <v>28</v>
      </c>
      <c r="K52" s="9"/>
      <c r="L52" s="9"/>
      <c r="M52" s="11">
        <v>100218</v>
      </c>
      <c r="N52" s="9"/>
      <c r="O52" s="28"/>
    </row>
    <row r="53" spans="1:15" ht="31.2" customHeight="1" x14ac:dyDescent="0.3">
      <c r="A53" s="27"/>
      <c r="B53" s="9"/>
      <c r="C53" s="9"/>
      <c r="D53" s="9"/>
      <c r="E53" s="14"/>
      <c r="F53" s="9"/>
      <c r="G53" s="9"/>
      <c r="H53" s="6" t="s">
        <v>109</v>
      </c>
      <c r="I53" s="9"/>
      <c r="J53" s="6" t="s">
        <v>28</v>
      </c>
      <c r="K53" s="9"/>
      <c r="L53" s="9"/>
      <c r="M53" s="11">
        <v>9475</v>
      </c>
      <c r="N53" s="9"/>
      <c r="O53" s="28"/>
    </row>
    <row r="54" spans="1:15" ht="31.2" customHeight="1" x14ac:dyDescent="0.3">
      <c r="A54" s="27"/>
      <c r="B54" s="9"/>
      <c r="C54" s="9"/>
      <c r="D54" s="9"/>
      <c r="E54" s="14"/>
      <c r="F54" s="9"/>
      <c r="G54" s="9"/>
      <c r="H54" s="6" t="s">
        <v>109</v>
      </c>
      <c r="I54" s="9"/>
      <c r="J54" s="6" t="s">
        <v>28</v>
      </c>
      <c r="K54" s="9"/>
      <c r="L54" s="9"/>
      <c r="M54" s="11">
        <v>9475</v>
      </c>
      <c r="N54" s="9"/>
      <c r="O54" s="28"/>
    </row>
    <row r="55" spans="1:15" ht="31.2" customHeight="1" x14ac:dyDescent="0.3">
      <c r="A55" s="27"/>
      <c r="B55" s="9"/>
      <c r="C55" s="9"/>
      <c r="D55" s="9"/>
      <c r="E55" s="14"/>
      <c r="F55" s="9"/>
      <c r="G55" s="9"/>
      <c r="H55" s="6" t="s">
        <v>108</v>
      </c>
      <c r="I55" s="9"/>
      <c r="J55" s="6" t="s">
        <v>28</v>
      </c>
      <c r="K55" s="9"/>
      <c r="L55" s="9"/>
      <c r="M55" s="11">
        <v>100218</v>
      </c>
      <c r="N55" s="9"/>
      <c r="O55" s="28"/>
    </row>
    <row r="56" spans="1:15" ht="31.2" customHeight="1" x14ac:dyDescent="0.3">
      <c r="A56" s="27"/>
      <c r="B56" s="9"/>
      <c r="C56" s="9"/>
      <c r="D56" s="9"/>
      <c r="E56" s="14"/>
      <c r="F56" s="9"/>
      <c r="G56" s="9"/>
      <c r="H56" s="6" t="s">
        <v>108</v>
      </c>
      <c r="I56" s="9"/>
      <c r="J56" s="6" t="s">
        <v>28</v>
      </c>
      <c r="K56" s="9"/>
      <c r="L56" s="9"/>
      <c r="M56" s="11">
        <v>100218</v>
      </c>
      <c r="N56" s="9"/>
      <c r="O56" s="28"/>
    </row>
    <row r="57" spans="1:15" ht="31.2" customHeight="1" x14ac:dyDescent="0.3">
      <c r="A57" s="27"/>
      <c r="B57" s="9"/>
      <c r="C57" s="9"/>
      <c r="D57" s="9"/>
      <c r="E57" s="14"/>
      <c r="F57" s="9"/>
      <c r="G57" s="9"/>
      <c r="H57" s="6" t="s">
        <v>108</v>
      </c>
      <c r="I57" s="9"/>
      <c r="J57" s="6" t="s">
        <v>28</v>
      </c>
      <c r="K57" s="9"/>
      <c r="L57" s="9"/>
      <c r="M57" s="11">
        <v>100218</v>
      </c>
      <c r="N57" s="9"/>
      <c r="O57" s="28"/>
    </row>
    <row r="58" spans="1:15" ht="31.2" customHeight="1" x14ac:dyDescent="0.3">
      <c r="A58" s="27"/>
      <c r="B58" s="9"/>
      <c r="C58" s="9"/>
      <c r="D58" s="9"/>
      <c r="E58" s="14"/>
      <c r="F58" s="9"/>
      <c r="G58" s="9"/>
      <c r="H58" s="6" t="s">
        <v>108</v>
      </c>
      <c r="I58" s="9"/>
      <c r="J58" s="6" t="s">
        <v>28</v>
      </c>
      <c r="K58" s="9"/>
      <c r="L58" s="9"/>
      <c r="M58" s="11">
        <v>100218</v>
      </c>
      <c r="N58" s="9"/>
      <c r="O58" s="28"/>
    </row>
    <row r="59" spans="1:15" ht="31.2" customHeight="1" x14ac:dyDescent="0.3">
      <c r="A59" s="27"/>
      <c r="B59" s="9"/>
      <c r="C59" s="9"/>
      <c r="D59" s="9"/>
      <c r="E59" s="14"/>
      <c r="F59" s="9"/>
      <c r="G59" s="9"/>
      <c r="H59" s="6" t="s">
        <v>108</v>
      </c>
      <c r="I59" s="9"/>
      <c r="J59" s="6" t="s">
        <v>28</v>
      </c>
      <c r="K59" s="9"/>
      <c r="L59" s="9"/>
      <c r="M59" s="11">
        <v>100218</v>
      </c>
      <c r="N59" s="9"/>
      <c r="O59" s="28"/>
    </row>
    <row r="60" spans="1:15" ht="31.2" customHeight="1" x14ac:dyDescent="0.3">
      <c r="A60" s="27"/>
      <c r="B60" s="9"/>
      <c r="C60" s="9"/>
      <c r="D60" s="9"/>
      <c r="E60" s="14"/>
      <c r="F60" s="9"/>
      <c r="G60" s="9"/>
      <c r="H60" s="6" t="s">
        <v>108</v>
      </c>
      <c r="I60" s="9"/>
      <c r="J60" s="6" t="s">
        <v>28</v>
      </c>
      <c r="K60" s="9"/>
      <c r="L60" s="9"/>
      <c r="M60" s="11">
        <v>100218</v>
      </c>
      <c r="N60" s="9"/>
      <c r="O60" s="28"/>
    </row>
    <row r="61" spans="1:15" ht="31.2" customHeight="1" x14ac:dyDescent="0.3">
      <c r="A61" s="27"/>
      <c r="B61" s="9"/>
      <c r="C61" s="9"/>
      <c r="D61" s="9"/>
      <c r="E61" s="14"/>
      <c r="F61" s="9"/>
      <c r="G61" s="9"/>
      <c r="H61" s="6" t="s">
        <v>108</v>
      </c>
      <c r="I61" s="9"/>
      <c r="J61" s="6" t="s">
        <v>28</v>
      </c>
      <c r="K61" s="9"/>
      <c r="L61" s="9"/>
      <c r="M61" s="11">
        <v>100218</v>
      </c>
      <c r="N61" s="9"/>
      <c r="O61" s="28"/>
    </row>
    <row r="62" spans="1:15" ht="31.2" customHeight="1" x14ac:dyDescent="0.3">
      <c r="A62" s="27"/>
      <c r="B62" s="9"/>
      <c r="C62" s="9"/>
      <c r="D62" s="9"/>
      <c r="E62" s="14"/>
      <c r="F62" s="9"/>
      <c r="G62" s="9"/>
      <c r="H62" s="6" t="s">
        <v>108</v>
      </c>
      <c r="I62" s="9"/>
      <c r="J62" s="6" t="s">
        <v>28</v>
      </c>
      <c r="K62" s="9"/>
      <c r="L62" s="9"/>
      <c r="M62" s="11">
        <v>100218</v>
      </c>
      <c r="N62" s="9"/>
      <c r="O62" s="28"/>
    </row>
    <row r="63" spans="1:15" ht="31.2" customHeight="1" x14ac:dyDescent="0.3">
      <c r="A63" s="27"/>
      <c r="B63" s="9"/>
      <c r="C63" s="9"/>
      <c r="D63" s="9"/>
      <c r="E63" s="14"/>
      <c r="F63" s="9"/>
      <c r="G63" s="9"/>
      <c r="H63" s="6" t="s">
        <v>108</v>
      </c>
      <c r="I63" s="9"/>
      <c r="J63" s="6" t="s">
        <v>28</v>
      </c>
      <c r="K63" s="9"/>
      <c r="L63" s="9"/>
      <c r="M63" s="11">
        <v>100218</v>
      </c>
      <c r="N63" s="9"/>
      <c r="O63" s="28"/>
    </row>
    <row r="64" spans="1:15" ht="31.2" customHeight="1" x14ac:dyDescent="0.3">
      <c r="A64" s="27"/>
      <c r="B64" s="9"/>
      <c r="C64" s="9"/>
      <c r="D64" s="9"/>
      <c r="E64" s="14"/>
      <c r="F64" s="9"/>
      <c r="G64" s="9"/>
      <c r="H64" s="6" t="s">
        <v>108</v>
      </c>
      <c r="I64" s="9"/>
      <c r="J64" s="6" t="s">
        <v>28</v>
      </c>
      <c r="K64" s="9"/>
      <c r="L64" s="9"/>
      <c r="M64" s="11">
        <v>100218</v>
      </c>
      <c r="N64" s="9"/>
      <c r="O64" s="28"/>
    </row>
    <row r="65" spans="1:15" ht="31.2" customHeight="1" x14ac:dyDescent="0.3">
      <c r="A65" s="27"/>
      <c r="B65" s="9"/>
      <c r="C65" s="9"/>
      <c r="D65" s="9"/>
      <c r="E65" s="14"/>
      <c r="F65" s="9"/>
      <c r="G65" s="9"/>
      <c r="H65" s="6" t="s">
        <v>108</v>
      </c>
      <c r="I65" s="9"/>
      <c r="J65" s="6" t="s">
        <v>28</v>
      </c>
      <c r="K65" s="9"/>
      <c r="L65" s="9"/>
      <c r="M65" s="11">
        <v>100218</v>
      </c>
      <c r="N65" s="9"/>
      <c r="O65" s="28"/>
    </row>
    <row r="66" spans="1:15" ht="31.2" customHeight="1" x14ac:dyDescent="0.3">
      <c r="A66" s="27"/>
      <c r="B66" s="9"/>
      <c r="C66" s="9"/>
      <c r="D66" s="9"/>
      <c r="E66" s="14"/>
      <c r="F66" s="9"/>
      <c r="G66" s="9"/>
      <c r="H66" s="6" t="s">
        <v>108</v>
      </c>
      <c r="I66" s="9"/>
      <c r="J66" s="6" t="s">
        <v>28</v>
      </c>
      <c r="K66" s="9"/>
      <c r="L66" s="9"/>
      <c r="M66" s="11">
        <v>100218</v>
      </c>
      <c r="N66" s="9"/>
      <c r="O66" s="28"/>
    </row>
    <row r="67" spans="1:15" ht="41.4" customHeight="1" thickBot="1" x14ac:dyDescent="0.35">
      <c r="A67" s="33"/>
      <c r="B67" s="34"/>
      <c r="C67" s="34"/>
      <c r="D67" s="34"/>
      <c r="E67" s="35"/>
      <c r="F67" s="34"/>
      <c r="G67" s="34"/>
      <c r="H67" s="36" t="s">
        <v>108</v>
      </c>
      <c r="I67" s="34"/>
      <c r="J67" s="36" t="s">
        <v>28</v>
      </c>
      <c r="K67" s="34"/>
      <c r="L67" s="34"/>
      <c r="M67" s="37">
        <v>100218</v>
      </c>
      <c r="N67" s="34"/>
      <c r="O67" s="38"/>
    </row>
  </sheetData>
  <mergeCells count="3">
    <mergeCell ref="N1:O1"/>
    <mergeCell ref="M36:M39"/>
    <mergeCell ref="K34:L34"/>
  </mergeCells>
  <pageMargins left="0.19685039370078741" right="0" top="0.19685039370078741" bottom="0.19685039370078741" header="0" footer="0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6:E37"/>
  <sheetViews>
    <sheetView topLeftCell="A19" workbookViewId="0">
      <selection activeCell="G32" sqref="G32"/>
    </sheetView>
  </sheetViews>
  <sheetFormatPr defaultRowHeight="14.4" x14ac:dyDescent="0.3"/>
  <sheetData>
    <row r="6" spans="5:5" x14ac:dyDescent="0.3">
      <c r="E6" t="s">
        <v>0</v>
      </c>
    </row>
    <row r="7" spans="5:5" x14ac:dyDescent="0.3">
      <c r="E7" t="s">
        <v>1</v>
      </c>
    </row>
    <row r="8" spans="5:5" x14ac:dyDescent="0.3">
      <c r="E8" t="s">
        <v>2</v>
      </c>
    </row>
    <row r="9" spans="5:5" x14ac:dyDescent="0.3">
      <c r="E9" t="s">
        <v>3</v>
      </c>
    </row>
    <row r="10" spans="5:5" x14ac:dyDescent="0.3">
      <c r="E10" t="s">
        <v>4</v>
      </c>
    </row>
    <row r="11" spans="5:5" x14ac:dyDescent="0.3">
      <c r="E11" t="s">
        <v>5</v>
      </c>
    </row>
    <row r="13" spans="5:5" x14ac:dyDescent="0.3">
      <c r="E13" t="s">
        <v>6</v>
      </c>
    </row>
    <row r="14" spans="5:5" x14ac:dyDescent="0.3">
      <c r="E14" t="s">
        <v>7</v>
      </c>
    </row>
    <row r="15" spans="5:5" x14ac:dyDescent="0.3">
      <c r="E15" t="s">
        <v>8</v>
      </c>
    </row>
    <row r="16" spans="5:5" x14ac:dyDescent="0.3">
      <c r="E16" t="s">
        <v>9</v>
      </c>
    </row>
    <row r="17" spans="5:5" x14ac:dyDescent="0.3">
      <c r="E17" t="s">
        <v>10</v>
      </c>
    </row>
    <row r="18" spans="5:5" x14ac:dyDescent="0.3">
      <c r="E18" t="s">
        <v>11</v>
      </c>
    </row>
    <row r="19" spans="5:5" x14ac:dyDescent="0.3">
      <c r="E19" t="s">
        <v>12</v>
      </c>
    </row>
    <row r="20" spans="5:5" x14ac:dyDescent="0.3">
      <c r="E20" t="s">
        <v>13</v>
      </c>
    </row>
    <row r="21" spans="5:5" x14ac:dyDescent="0.3">
      <c r="E21" t="s">
        <v>14</v>
      </c>
    </row>
    <row r="22" spans="5:5" x14ac:dyDescent="0.3">
      <c r="E22" t="s">
        <v>15</v>
      </c>
    </row>
    <row r="25" spans="5:5" x14ac:dyDescent="0.3">
      <c r="E25" t="s">
        <v>16</v>
      </c>
    </row>
    <row r="26" spans="5:5" x14ac:dyDescent="0.3">
      <c r="E26" t="s">
        <v>17</v>
      </c>
    </row>
    <row r="27" spans="5:5" x14ac:dyDescent="0.3">
      <c r="E27" t="s">
        <v>18</v>
      </c>
    </row>
    <row r="28" spans="5:5" x14ac:dyDescent="0.3">
      <c r="E28" t="s">
        <v>19</v>
      </c>
    </row>
    <row r="29" spans="5:5" x14ac:dyDescent="0.3">
      <c r="E29" t="s">
        <v>20</v>
      </c>
    </row>
    <row r="30" spans="5:5" x14ac:dyDescent="0.3">
      <c r="E30" t="s">
        <v>21</v>
      </c>
    </row>
    <row r="31" spans="5:5" x14ac:dyDescent="0.3">
      <c r="E31" t="s">
        <v>22</v>
      </c>
    </row>
    <row r="33" spans="5:5" x14ac:dyDescent="0.3">
      <c r="E33" t="s">
        <v>23</v>
      </c>
    </row>
    <row r="34" spans="5:5" x14ac:dyDescent="0.3">
      <c r="E34" t="s">
        <v>27</v>
      </c>
    </row>
    <row r="35" spans="5:5" x14ac:dyDescent="0.3">
      <c r="E35" t="s">
        <v>24</v>
      </c>
    </row>
    <row r="36" spans="5:5" x14ac:dyDescent="0.3">
      <c r="E36" t="s">
        <v>25</v>
      </c>
    </row>
    <row r="37" spans="5:5" x14ac:dyDescent="0.3">
      <c r="E37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Մեկ անձ, Գնանշման հարցում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2020-07-13T11:29:59Z</cp:lastPrinted>
  <dcterms:created xsi:type="dcterms:W3CDTF">2020-02-04T09:30:33Z</dcterms:created>
  <dcterms:modified xsi:type="dcterms:W3CDTF">2020-07-30T10:23:21Z</dcterms:modified>
</cp:coreProperties>
</file>