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2" activeTab="1"/>
  </bookViews>
  <sheets>
    <sheet name="Մ Մ Կ ՈՒ" sheetId="2" r:id="rId1"/>
    <sheet name="Ն Ա Մ Կ ՈՒ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2" l="1"/>
  <c r="H21" i="2"/>
  <c r="F20" i="1" l="1"/>
  <c r="J7" i="2" l="1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I28" i="2"/>
  <c r="H28" i="2"/>
  <c r="F28" i="2"/>
  <c r="E28" i="2"/>
  <c r="G8" i="2"/>
  <c r="G7" i="2"/>
  <c r="J6" i="2"/>
  <c r="G6" i="2"/>
  <c r="G28" i="2" l="1"/>
  <c r="J28" i="2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6" i="1"/>
  <c r="H20" i="1"/>
  <c r="I20" i="1"/>
  <c r="E20" i="1"/>
  <c r="J20" i="1" l="1"/>
  <c r="G20" i="1"/>
</calcChain>
</file>

<file path=xl/sharedStrings.xml><?xml version="1.0" encoding="utf-8"?>
<sst xmlns="http://schemas.openxmlformats.org/spreadsheetml/2006/main" count="66" uniqueCount="55">
  <si>
    <t>Արդյունքային,   ոչ    ֆինանսական   ցուցանիշներ,  տվյալներ</t>
  </si>
  <si>
    <t>Տարբերություն   
(+,-)</t>
  </si>
  <si>
    <t>Ուսանողական նպաստ ստացող ուսանողների թիվ, մարդ</t>
  </si>
  <si>
    <t>Կարիերայի կենտրոնների ծառայություններից օգտված սովորողների և շրջանավարտների թիվ, մարդ</t>
  </si>
  <si>
    <t>Առաջին եռամսյակի փաստացին</t>
  </si>
  <si>
    <t>ԹԻՎ</t>
  </si>
  <si>
    <t>ՊՈԱԿ  -ներ</t>
  </si>
  <si>
    <t>Ընդամենը՝</t>
  </si>
  <si>
    <t>§ºñև³ÝÇ ½³ñ¹³ñí»ëïÇ å»ïական  ³ñÑ»ëï³·áñÍ³Ï³Ý áõëáõÙÝ³ñ³Ý¦ äà²Î</t>
  </si>
  <si>
    <t>ºñև³ÝÇ ÃÇí 6 ³ñÑ»ëï³·áñÍ³Ï³Ý å»ïական  áւëáõÙÝ³ñ³Ý¦ äà²Î</t>
  </si>
  <si>
    <t>ºñև³ÝÇ ÃÇí 1 ³ñÑ»ëï³·áñÍ³Ï³Ý å»ïական  áõëáõÙÝ³ñ³Ý¦ äà²Î</t>
  </si>
  <si>
    <t>§ºñև³ÝÇ ÃÇí 9 ³ñÑ»ëï³·áñÍ³Ï³Ý å»ïական  á_x000D_õëáõÙÝ³ñ³Ý¦ äà²Î</t>
  </si>
  <si>
    <t>¶ÛáõÙñáõ ÃÇí 4 ³ñÑ»ëï³·áñÍ³Ï³Ý å»ïական  áõëáõÙÝ³ñ³Ý äà²Î</t>
  </si>
  <si>
    <t>§ºñև³ÝÇ ÃÇí 4 ³ñÑ»ëï³·áñÍ³Ï³Ý å»ïական  áõëáõÙÝ³ñ³Ý¦ äà²Î</t>
  </si>
  <si>
    <t>²É³í»ñ¹áõ ³ñÑ»ëï³·áñÍ³Ï³Ý å»ïական áõëáõ_x000D_ÙÝ³ñ³Ý¦ äà²Î</t>
  </si>
  <si>
    <t>¶ÛáõÙñáõ ÃÇí 1 ³ñÑ»ëïագորժական .  å»ïական áõëáõÙÝ³ñ³Ý¦ äà²Î</t>
  </si>
  <si>
    <t>ºñև³ÝÇ ÃÇí 8 ³ñÑ»ëï³·áñÍ³Ï³Ý  å»ïական áõëáõÙÝ³ñ³Ý¦ äà²Î</t>
  </si>
  <si>
    <t>§¶ÛáõÙñáõ ÃÇí 3 ³ñÑ»ëï³·áñÍ³Ï³Ý  å»ïական áõëáõÙÝ³ñ³Ý¦ äà²Î</t>
  </si>
  <si>
    <t>§²Ù³ëÇ³ÛÇ ³ñÑ»ëï³·áñÍ³Ï³Ý å»ïական áõëáõÙÝ³ñ³Ý¦ äà²Î</t>
  </si>
  <si>
    <t>§ÞÇñ³ÏÇ ï³ñ³Í³ßñç³Ý³ÛÇÝ å»ï³Ï³Ý ùáÉ_x000D_»ç¦ äà²Î</t>
  </si>
  <si>
    <t>§ì³Ý³ÓáñÇ ê, ÂևáëÛ³ÝÇ ³Ýíան , å»ïական åáÉÇï»ËÝÇÏ³Ï³Ý ùáÉ»ç¦ äà²Î</t>
  </si>
  <si>
    <t>§ì³Ý³ÓáñÇ å»ï³Ï³Ý ·ÛáõÕ³ïÝï»ë³Ï³Ý ù_x000D_áÉ»ç¦ äà²Î</t>
  </si>
  <si>
    <t xml:space="preserve">Մ  Մ  Կ ՈՒ </t>
  </si>
  <si>
    <t>§ºñև³ÝÇ ûÉÇÙåÇ³Ï³Ý Ñ»ñÃ³÷áËÇ å»ï³Ï³Ý
  Ù³ñ½³Ï³Ý ùáÉ»ç¦  äà²Î</t>
  </si>
  <si>
    <t>§ºñև³ÝÇ Ñ»Ý³Ï»ï³ÛÇÝ µÅßÏ³Ï³Ý ùáÉ»ç¦
  ö´À</t>
  </si>
  <si>
    <t>§¶ÛáõÙñáõ ûÉÇÙåÇ³Ï³Ý Ñ»ñÃ³÷áËÇ å»ï³Ï³Ý Ù³ñ½³Ï³Ý ùáÉ»ç¦  äà²Î</t>
  </si>
  <si>
    <t>§ºñև³ÝÇ ², ´³µ³ç³ÝÛ³ÝÇ ³Ýíան  å»ïական  »ñ³Åßïա-Ù³ÝÏավարժական  ùáÉ»ç¦ äà²Î</t>
  </si>
  <si>
    <t>§ºñև³ÝÇ è, Ø»ÉÇùÛ³ÝÇ ³Ýíան å»ïական  »ñ³Åßïական  ùáÉ»ç¦ äà²Î</t>
  </si>
  <si>
    <t>§ºñև³ÝÇ å³ñ³ñí»ëïÇ å»ï³Ï³Ý ùáÉ»ç¦  äà²Î</t>
  </si>
  <si>
    <t>§ºñև³ÝÇ ÇÝýáñÙ³ïÇÏ³ÛÇ å»ïական  ùáÉ»ç¦ äà²Î</t>
  </si>
  <si>
    <t>§ºñև³ÝÇ Ñ³Û-³Ù»ñÇÏÛ³Ý §¾ñ»µáõÝÇ¦
å»ï³Ï³Ý µÅßÏ³Ï³Ý ùáÉ»ç¦  äà²Î</t>
  </si>
  <si>
    <t>§ºñև³ÝÇ å»ïական ÑáõÙ³ÝÇï³ñ ùáÉ»ç¦ äà²Î</t>
  </si>
  <si>
    <t>§Ð³Û³ëï³ÝÇ ³½·³ÛÇÝ ³·ñ³ñ³ÛÇÝ Ñ³Ù³Éë³ñ³Ý¦ ÑÇÙÝ³¹ñ³Ùի քոլեջ</t>
  </si>
  <si>
    <t>§ºñև³ÝÇ ö, Â»ñÉ»Ù»½Û³ÝÇ ³Ýíան  ·»Õարվեստի  å»ïական  ùáÉ»ç¦ äà²Î</t>
  </si>
  <si>
    <t>§ì³Ý³ÓáñÇ Ø, Â³íÇñ½Û³ÝÇ ³Ýíան  ³ñí»ëïÇ å»ïական  ùáÉ»ç¦ äà²Î</t>
  </si>
  <si>
    <t>§ºñև³ÝÇ ½µáëաաշրջության  ëå³ë³ñÏÙան և  ëÝÝ¹Ç ³ñ¹յունաբերության  Ñ³Û-ÑáõÝ³Ï³Ý å»ïական  ùáÉ»ç¦ äà²Î</t>
  </si>
  <si>
    <t>§Ð³Û³ëï³ÝÇ ³½·³ÛÇÝ åáÉÇï»ËÝÇÏ³Ï³Ý Ñ³Ù³Éë³ñ³Ý¦ ÑÇÙÝ³¹ñ³Ùի քոլեջ</t>
  </si>
  <si>
    <t>§²ñÙ³íÇñÇ ³ñí»ëïÇ å»ïական  ùáÉ»ç¦ äà²Î</t>
  </si>
  <si>
    <t>§ºñև³ÝÇ ï³ñ³Í³ßñç³Ý³ÛÇÝ թիվ  2 å»ï³Ï³Ý  ùáÉ»ç¦ äà²Î</t>
  </si>
  <si>
    <t>§²µáíÛ³ÝÇ å»ïական  ùáÉ»ç¦ äà²Î</t>
  </si>
  <si>
    <t>§²ñ³ñ³ïÇ ï³ñ³Í³ßñç³Ý³ÛÇÝ å»ï³Ï³Ý ùոÉ»ç¦ äà²Î</t>
  </si>
  <si>
    <t>§Îáï³ÛùÇ ï³ñ³Í³ßñç³Ý³ÛÇÝ å»ï³Ï³Ý ùáÉ»ç¦ äà²Î</t>
  </si>
  <si>
    <t>§ºñև³ÝÇ Ã»Ãև ³ñ¹Ûունաբերության  å»ïական  ùáÉ»ç¦ äà²Î</t>
  </si>
  <si>
    <t>§ºñև³ÝÇ Ùß³ÏáõÛÃÇ å»ï³Ï³Ý ùáÉ»ç¦   äà²Î</t>
  </si>
  <si>
    <t>§êև³ÝÇ µ³½Ù³·áñÍ³éáõÃÛ³յÇÝ å»ïական  ùáÉ»ç¦ äà²Î</t>
  </si>
  <si>
    <t>Մասնագիոտւթյունների (մանսագիտացումների)  թիվը</t>
  </si>
  <si>
    <t>Առաջին առամսյակի միջին թիվը</t>
  </si>
  <si>
    <t>Առաջին եռամսյակի համար նախատեսված միջին թիվը</t>
  </si>
  <si>
    <t>Առաջին եռամսյակի փաստացին, մարդ</t>
  </si>
  <si>
    <t>Առաջին եռամսյակի համար նախատեսված միջին թիվը, մարդ</t>
  </si>
  <si>
    <t>2019թ  միջին թիվը, մարդ</t>
  </si>
  <si>
    <t>2020թ Առաջին եռամսյակի փաստացին, մարդ</t>
  </si>
  <si>
    <t>Ն Ա Մ Կ ՈՒ    արդյունքային,   ոչ    ֆինանսական   ցուցանիշներ,  տվյալներ  2020 թ․ առաջին եռամսյակ</t>
  </si>
  <si>
    <t>Ընտրված   ՊՈԱԿ  -ներ</t>
  </si>
  <si>
    <t>Հավելված 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</si>
</sst>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theme="1"/>
      <name val="Calibri"/>
      <family val="2"/>
      <scheme val="minor"/>
    </font>
    <font>
      <sz val="8"/>
      <name val="Arial AM"/>
      <family val="2"/>
    </font>
    <font>
      <b/>
      <i/>
      <sz val="8"/>
      <name val="Arial AMU"/>
      <charset val="1"/>
    </font>
    <font>
      <b/>
      <sz val="11"/>
      <color theme="1"/>
      <name val="Calibri"/>
      <family val="2"/>
      <charset val="204"/>
      <scheme val="minor"/>
    </font>
    <font>
      <b/>
      <i/>
      <sz val="8"/>
      <color theme="1"/>
      <name val="Calibri"/>
      <family val="2"/>
      <charset val="204"/>
      <scheme val="minor"/>
    </font>
    <font>
      <b/>
      <i/>
      <sz val="11"/>
      <name val="Arial AM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name val="GHEA Grapalat"/>
      <family val="3"/>
    </font>
    <font>
      <b/>
      <i/>
      <sz val="11"/>
      <color theme="1"/>
      <name val="GHEA Grapalat"/>
      <family val="3"/>
    </font>
    <font>
      <b/>
      <sz val="11"/>
      <name val="GHEA Grapalat"/>
      <family val="3"/>
    </font>
    <font>
      <b/>
      <i/>
      <sz val="8"/>
      <name val="GHEA Grapalat"/>
      <family val="3"/>
    </font>
    <font>
      <sz val="12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1" fillId="2" borderId="4" xfId="0" applyNumberFormat="1" applyFont="1" applyFill="1" applyBorder="1" applyAlignment="1" applyProtection="1">
      <alignment horizontal="center" vertical="center" wrapText="1"/>
      <protection locked="0"/>
    </xf>
    <xf numFmtId="4" fontId="1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1" fontId="5" fillId="2" borderId="4" xfId="0" applyNumberFormat="1" applyFont="1" applyFill="1" applyBorder="1" applyAlignment="1" applyProtection="1">
      <alignment horizontal="center" vertical="center" wrapText="1"/>
      <protection locked="0"/>
    </xf>
    <xf numFmtId="1" fontId="6" fillId="3" borderId="4" xfId="0" applyNumberFormat="1" applyFont="1" applyFill="1" applyBorder="1" applyAlignment="1">
      <alignment horizontal="center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1" fontId="6" fillId="0" borderId="7" xfId="0" applyNumberFormat="1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center" vertical="center" wrapText="1"/>
    </xf>
    <xf numFmtId="1" fontId="7" fillId="0" borderId="9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13" xfId="0" applyBorder="1" applyAlignment="1">
      <alignment horizontal="right" vertical="center" wrapText="1" indent="1"/>
    </xf>
    <xf numFmtId="0" fontId="0" fillId="0" borderId="14" xfId="0" applyBorder="1" applyAlignment="1">
      <alignment horizontal="right" vertical="center" wrapText="1" indent="1"/>
    </xf>
    <xf numFmtId="0" fontId="0" fillId="0" borderId="15" xfId="0" applyBorder="1" applyAlignment="1">
      <alignment horizontal="right" vertical="center" wrapText="1" inden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9" fillId="2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textRotation="90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textRotation="90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textRotation="90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1" fontId="13" fillId="2" borderId="6" xfId="0" applyNumberFormat="1" applyFont="1" applyFill="1" applyBorder="1" applyAlignment="1">
      <alignment horizontal="center" vertical="center" wrapText="1"/>
    </xf>
    <xf numFmtId="1" fontId="13" fillId="2" borderId="4" xfId="0" applyNumberFormat="1" applyFont="1" applyFill="1" applyBorder="1" applyAlignment="1" applyProtection="1">
      <alignment horizontal="center" vertical="center" wrapText="1"/>
      <protection locked="0"/>
    </xf>
    <xf numFmtId="1" fontId="13" fillId="2" borderId="4" xfId="0" applyNumberFormat="1" applyFont="1" applyFill="1" applyBorder="1" applyAlignment="1">
      <alignment horizontal="center" vertical="center" wrapText="1"/>
    </xf>
    <xf numFmtId="1" fontId="13" fillId="2" borderId="7" xfId="0" applyNumberFormat="1" applyFont="1" applyFill="1" applyBorder="1" applyAlignment="1">
      <alignment horizontal="center" vertical="center" wrapText="1"/>
    </xf>
    <xf numFmtId="1" fontId="13" fillId="2" borderId="4" xfId="0" applyNumberFormat="1" applyFont="1" applyFill="1" applyBorder="1" applyAlignment="1" applyProtection="1">
      <alignment horizontal="center" vertical="center"/>
      <protection locked="0"/>
    </xf>
    <xf numFmtId="1" fontId="13" fillId="2" borderId="5" xfId="0" applyNumberFormat="1" applyFont="1" applyFill="1" applyBorder="1" applyAlignment="1">
      <alignment horizontal="center" vertical="center" wrapText="1"/>
    </xf>
    <xf numFmtId="1" fontId="14" fillId="3" borderId="6" xfId="0" applyNumberFormat="1" applyFont="1" applyFill="1" applyBorder="1" applyAlignment="1">
      <alignment horizontal="center" vertical="center" wrapText="1"/>
    </xf>
    <xf numFmtId="1" fontId="14" fillId="3" borderId="5" xfId="0" applyNumberFormat="1" applyFont="1" applyFill="1" applyBorder="1" applyAlignment="1" applyProtection="1">
      <alignment horizontal="center" vertical="center" wrapText="1"/>
      <protection locked="0"/>
    </xf>
    <xf numFmtId="1" fontId="14" fillId="3" borderId="5" xfId="0" applyNumberFormat="1" applyFont="1" applyFill="1" applyBorder="1" applyAlignment="1">
      <alignment horizontal="center" vertical="center" wrapText="1"/>
    </xf>
    <xf numFmtId="1" fontId="14" fillId="3" borderId="4" xfId="0" applyNumberFormat="1" applyFont="1" applyFill="1" applyBorder="1" applyAlignment="1">
      <alignment horizontal="center" vertical="center" wrapText="1"/>
    </xf>
    <xf numFmtId="1" fontId="14" fillId="3" borderId="7" xfId="0" applyNumberFormat="1" applyFont="1" applyFill="1" applyBorder="1" applyAlignment="1">
      <alignment horizontal="center" vertical="center" wrapText="1"/>
    </xf>
    <xf numFmtId="1" fontId="15" fillId="2" borderId="4" xfId="0" applyNumberFormat="1" applyFont="1" applyFill="1" applyBorder="1" applyAlignment="1">
      <alignment horizontal="center" vertical="center" wrapText="1"/>
    </xf>
    <xf numFmtId="1" fontId="13" fillId="2" borderId="13" xfId="0" applyNumberFormat="1" applyFont="1" applyFill="1" applyBorder="1" applyAlignment="1">
      <alignment horizontal="right" vertical="center" wrapText="1"/>
    </xf>
    <xf numFmtId="1" fontId="13" fillId="2" borderId="14" xfId="0" applyNumberFormat="1" applyFont="1" applyFill="1" applyBorder="1" applyAlignment="1">
      <alignment horizontal="right" vertical="center" wrapText="1"/>
    </xf>
    <xf numFmtId="1" fontId="13" fillId="2" borderId="15" xfId="0" applyNumberFormat="1" applyFont="1" applyFill="1" applyBorder="1" applyAlignment="1">
      <alignment horizontal="right" vertical="center" wrapText="1"/>
    </xf>
    <xf numFmtId="1" fontId="15" fillId="2" borderId="8" xfId="0" applyNumberFormat="1" applyFont="1" applyFill="1" applyBorder="1" applyAlignment="1">
      <alignment horizontal="center" vertical="center" wrapText="1"/>
    </xf>
    <xf numFmtId="1" fontId="15" fillId="2" borderId="9" xfId="0" applyNumberFormat="1" applyFont="1" applyFill="1" applyBorder="1" applyAlignment="1">
      <alignment horizontal="center" vertical="center" wrapText="1"/>
    </xf>
    <xf numFmtId="1" fontId="16" fillId="2" borderId="4" xfId="0" applyNumberFormat="1" applyFont="1" applyFill="1" applyBorder="1" applyAlignment="1" applyProtection="1">
      <alignment horizontal="center" vertical="center" wrapText="1"/>
      <protection locked="0"/>
    </xf>
    <xf numFmtId="1" fontId="16" fillId="3" borderId="4" xfId="0" applyNumberFormat="1" applyFont="1" applyFill="1" applyBorder="1" applyAlignment="1" applyProtection="1">
      <alignment horizontal="center" vertical="center" wrapText="1"/>
      <protection locked="0"/>
    </xf>
    <xf numFmtId="1" fontId="16" fillId="2" borderId="5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opLeftCell="B10" workbookViewId="0">
      <selection activeCell="M7" sqref="M7"/>
    </sheetView>
  </sheetViews>
  <sheetFormatPr defaultColWidth="8.88671875" defaultRowHeight="15.6"/>
  <cols>
    <col min="1" max="1" width="8.88671875" style="31" hidden="1" customWidth="1"/>
    <col min="2" max="2" width="6.88671875" style="31" customWidth="1"/>
    <col min="3" max="3" width="42.6640625" style="31" customWidth="1"/>
    <col min="4" max="4" width="8.33203125" style="31" customWidth="1"/>
    <col min="5" max="6" width="15" style="31" customWidth="1"/>
    <col min="7" max="7" width="12.6640625" style="31" customWidth="1"/>
    <col min="8" max="9" width="15" style="31" customWidth="1"/>
    <col min="10" max="10" width="13.6640625" style="31" customWidth="1"/>
    <col min="11" max="16384" width="8.88671875" style="31"/>
  </cols>
  <sheetData>
    <row r="1" spans="2:10">
      <c r="I1" s="32" t="s">
        <v>54</v>
      </c>
      <c r="J1" s="32"/>
    </row>
    <row r="2" spans="2:10" ht="27.6" customHeight="1" thickBot="1">
      <c r="B2" s="33" t="s">
        <v>22</v>
      </c>
      <c r="C2" s="33"/>
      <c r="D2" s="33"/>
      <c r="E2" s="33"/>
      <c r="F2" s="33"/>
      <c r="G2" s="33"/>
      <c r="H2" s="33"/>
      <c r="I2" s="33"/>
      <c r="J2" s="33"/>
    </row>
    <row r="3" spans="2:10" ht="24" customHeight="1">
      <c r="B3" s="34" t="s">
        <v>5</v>
      </c>
      <c r="C3" s="35" t="s">
        <v>6</v>
      </c>
      <c r="D3" s="36" t="s">
        <v>45</v>
      </c>
      <c r="E3" s="35" t="s">
        <v>0</v>
      </c>
      <c r="F3" s="35"/>
      <c r="G3" s="35"/>
      <c r="H3" s="35"/>
      <c r="I3" s="35"/>
      <c r="J3" s="37"/>
    </row>
    <row r="4" spans="2:10" ht="26.4" customHeight="1">
      <c r="B4" s="38"/>
      <c r="C4" s="39"/>
      <c r="D4" s="40"/>
      <c r="E4" s="41" t="s">
        <v>2</v>
      </c>
      <c r="F4" s="41"/>
      <c r="G4" s="41"/>
      <c r="H4" s="41" t="s">
        <v>3</v>
      </c>
      <c r="I4" s="41"/>
      <c r="J4" s="42"/>
    </row>
    <row r="5" spans="2:10" ht="108.75" customHeight="1">
      <c r="B5" s="38"/>
      <c r="C5" s="43"/>
      <c r="D5" s="44"/>
      <c r="E5" s="45" t="s">
        <v>50</v>
      </c>
      <c r="F5" s="45" t="s">
        <v>51</v>
      </c>
      <c r="G5" s="45" t="s">
        <v>1</v>
      </c>
      <c r="H5" s="45" t="s">
        <v>49</v>
      </c>
      <c r="I5" s="45" t="s">
        <v>48</v>
      </c>
      <c r="J5" s="46" t="s">
        <v>1</v>
      </c>
    </row>
    <row r="6" spans="2:10" ht="27" customHeight="1">
      <c r="B6" s="47">
        <v>1</v>
      </c>
      <c r="C6" s="64" t="s">
        <v>23</v>
      </c>
      <c r="D6" s="48"/>
      <c r="E6" s="49">
        <v>582</v>
      </c>
      <c r="F6" s="49">
        <v>537</v>
      </c>
      <c r="G6" s="49">
        <f>F6-E6</f>
        <v>-45</v>
      </c>
      <c r="H6" s="49"/>
      <c r="I6" s="49"/>
      <c r="J6" s="50">
        <f>I6-H6</f>
        <v>0</v>
      </c>
    </row>
    <row r="7" spans="2:10" ht="27" customHeight="1">
      <c r="B7" s="47">
        <v>2</v>
      </c>
      <c r="C7" s="64" t="s">
        <v>24</v>
      </c>
      <c r="D7" s="48"/>
      <c r="E7" s="49">
        <v>1336</v>
      </c>
      <c r="F7" s="49">
        <v>1334</v>
      </c>
      <c r="G7" s="49">
        <f t="shared" ref="G7:G27" si="0">F7-E7</f>
        <v>-2</v>
      </c>
      <c r="H7" s="49">
        <v>200</v>
      </c>
      <c r="I7" s="49">
        <v>200</v>
      </c>
      <c r="J7" s="50">
        <f t="shared" ref="J7:J27" si="1">I7-H7</f>
        <v>0</v>
      </c>
    </row>
    <row r="8" spans="2:10" ht="27" customHeight="1">
      <c r="B8" s="47">
        <v>3</v>
      </c>
      <c r="C8" s="64" t="s">
        <v>25</v>
      </c>
      <c r="D8" s="48"/>
      <c r="E8" s="49">
        <v>91</v>
      </c>
      <c r="F8" s="49">
        <v>97</v>
      </c>
      <c r="G8" s="49">
        <f t="shared" si="0"/>
        <v>6</v>
      </c>
      <c r="H8" s="49"/>
      <c r="I8" s="49"/>
      <c r="J8" s="50">
        <f t="shared" si="1"/>
        <v>0</v>
      </c>
    </row>
    <row r="9" spans="2:10" ht="27" customHeight="1">
      <c r="B9" s="47">
        <v>4</v>
      </c>
      <c r="C9" s="64" t="s">
        <v>26</v>
      </c>
      <c r="D9" s="48"/>
      <c r="E9" s="49">
        <v>344</v>
      </c>
      <c r="F9" s="49">
        <v>362</v>
      </c>
      <c r="G9" s="49">
        <f t="shared" si="0"/>
        <v>18</v>
      </c>
      <c r="H9" s="49">
        <v>366</v>
      </c>
      <c r="I9" s="49">
        <v>369</v>
      </c>
      <c r="J9" s="50">
        <f t="shared" si="1"/>
        <v>3</v>
      </c>
    </row>
    <row r="10" spans="2:10" ht="27" customHeight="1">
      <c r="B10" s="47">
        <v>5</v>
      </c>
      <c r="C10" s="64" t="s">
        <v>27</v>
      </c>
      <c r="D10" s="48"/>
      <c r="E10" s="49">
        <v>347</v>
      </c>
      <c r="F10" s="49">
        <v>340</v>
      </c>
      <c r="G10" s="49">
        <f t="shared" si="0"/>
        <v>-7</v>
      </c>
      <c r="H10" s="49">
        <v>90</v>
      </c>
      <c r="I10" s="49">
        <v>72</v>
      </c>
      <c r="J10" s="50">
        <f t="shared" si="1"/>
        <v>-18</v>
      </c>
    </row>
    <row r="11" spans="2:10" ht="27" customHeight="1">
      <c r="B11" s="47">
        <v>6</v>
      </c>
      <c r="C11" s="64" t="s">
        <v>28</v>
      </c>
      <c r="D11" s="48"/>
      <c r="E11" s="49">
        <v>327</v>
      </c>
      <c r="F11" s="49">
        <v>344</v>
      </c>
      <c r="G11" s="49">
        <f t="shared" si="0"/>
        <v>17</v>
      </c>
      <c r="H11" s="49"/>
      <c r="I11" s="49"/>
      <c r="J11" s="50">
        <f t="shared" si="1"/>
        <v>0</v>
      </c>
    </row>
    <row r="12" spans="2:10" ht="27" customHeight="1">
      <c r="B12" s="47">
        <v>7</v>
      </c>
      <c r="C12" s="64" t="s">
        <v>29</v>
      </c>
      <c r="D12" s="48">
        <v>3</v>
      </c>
      <c r="E12" s="49">
        <v>786</v>
      </c>
      <c r="F12" s="49">
        <v>787</v>
      </c>
      <c r="G12" s="49">
        <f t="shared" si="0"/>
        <v>1</v>
      </c>
      <c r="H12" s="49">
        <v>250</v>
      </c>
      <c r="I12" s="49">
        <v>386</v>
      </c>
      <c r="J12" s="50">
        <f t="shared" si="1"/>
        <v>136</v>
      </c>
    </row>
    <row r="13" spans="2:10" ht="27" customHeight="1">
      <c r="B13" s="47">
        <v>8</v>
      </c>
      <c r="C13" s="64" t="s">
        <v>30</v>
      </c>
      <c r="D13" s="48">
        <v>8</v>
      </c>
      <c r="E13" s="49">
        <v>701</v>
      </c>
      <c r="F13" s="49">
        <v>724</v>
      </c>
      <c r="G13" s="49">
        <f t="shared" si="0"/>
        <v>23</v>
      </c>
      <c r="H13" s="49">
        <v>779</v>
      </c>
      <c r="I13" s="49">
        <v>779</v>
      </c>
      <c r="J13" s="50">
        <f t="shared" si="1"/>
        <v>0</v>
      </c>
    </row>
    <row r="14" spans="2:10" ht="20.399999999999999" customHeight="1">
      <c r="B14" s="47">
        <v>9</v>
      </c>
      <c r="C14" s="64" t="s">
        <v>31</v>
      </c>
      <c r="D14" s="51">
        <v>7</v>
      </c>
      <c r="E14" s="52">
        <v>608</v>
      </c>
      <c r="F14" s="49">
        <v>661</v>
      </c>
      <c r="G14" s="49">
        <f t="shared" si="0"/>
        <v>53</v>
      </c>
      <c r="H14" s="52">
        <v>410</v>
      </c>
      <c r="I14" s="49">
        <v>410</v>
      </c>
      <c r="J14" s="50">
        <f t="shared" si="1"/>
        <v>0</v>
      </c>
    </row>
    <row r="15" spans="2:10" ht="27" customHeight="1">
      <c r="B15" s="53">
        <v>10</v>
      </c>
      <c r="C15" s="65" t="s">
        <v>32</v>
      </c>
      <c r="D15" s="54"/>
      <c r="E15" s="55"/>
      <c r="F15" s="55"/>
      <c r="G15" s="56">
        <f t="shared" si="0"/>
        <v>0</v>
      </c>
      <c r="H15" s="56"/>
      <c r="I15" s="56"/>
      <c r="J15" s="57">
        <f t="shared" si="1"/>
        <v>0</v>
      </c>
    </row>
    <row r="16" spans="2:10" ht="27" customHeight="1">
      <c r="B16" s="47">
        <v>11</v>
      </c>
      <c r="C16" s="64" t="s">
        <v>33</v>
      </c>
      <c r="D16" s="58">
        <v>4</v>
      </c>
      <c r="E16" s="52">
        <v>522</v>
      </c>
      <c r="F16" s="52">
        <v>545</v>
      </c>
      <c r="G16" s="49">
        <f t="shared" si="0"/>
        <v>23</v>
      </c>
      <c r="H16" s="49">
        <v>171</v>
      </c>
      <c r="I16" s="49">
        <v>137</v>
      </c>
      <c r="J16" s="50">
        <f t="shared" si="1"/>
        <v>-34</v>
      </c>
    </row>
    <row r="17" spans="2:10" ht="27" customHeight="1">
      <c r="B17" s="47">
        <v>12</v>
      </c>
      <c r="C17" s="64" t="s">
        <v>34</v>
      </c>
      <c r="D17" s="48"/>
      <c r="E17" s="49">
        <v>186</v>
      </c>
      <c r="F17" s="49">
        <v>198</v>
      </c>
      <c r="G17" s="49">
        <f t="shared" si="0"/>
        <v>12</v>
      </c>
      <c r="H17" s="49">
        <v>68</v>
      </c>
      <c r="I17" s="49">
        <v>68</v>
      </c>
      <c r="J17" s="50">
        <f t="shared" si="1"/>
        <v>0</v>
      </c>
    </row>
    <row r="18" spans="2:10" ht="37.200000000000003" customHeight="1">
      <c r="B18" s="47">
        <v>13</v>
      </c>
      <c r="C18" s="64" t="s">
        <v>35</v>
      </c>
      <c r="D18" s="48">
        <v>9</v>
      </c>
      <c r="E18" s="49">
        <v>467</v>
      </c>
      <c r="F18" s="49">
        <v>488</v>
      </c>
      <c r="G18" s="49">
        <f t="shared" si="0"/>
        <v>21</v>
      </c>
      <c r="H18" s="49">
        <v>250</v>
      </c>
      <c r="I18" s="49">
        <v>203</v>
      </c>
      <c r="J18" s="50">
        <f t="shared" si="1"/>
        <v>-47</v>
      </c>
    </row>
    <row r="19" spans="2:10" ht="27" customHeight="1">
      <c r="B19" s="47">
        <v>14</v>
      </c>
      <c r="C19" s="64" t="s">
        <v>36</v>
      </c>
      <c r="D19" s="48">
        <v>14</v>
      </c>
      <c r="E19" s="49">
        <v>735</v>
      </c>
      <c r="F19" s="49">
        <v>785</v>
      </c>
      <c r="G19" s="49">
        <f t="shared" si="0"/>
        <v>50</v>
      </c>
      <c r="H19" s="49">
        <v>70</v>
      </c>
      <c r="I19" s="49">
        <v>70</v>
      </c>
      <c r="J19" s="50">
        <f t="shared" si="1"/>
        <v>0</v>
      </c>
    </row>
    <row r="20" spans="2:10" ht="27" customHeight="1">
      <c r="B20" s="47">
        <v>15</v>
      </c>
      <c r="C20" s="64" t="s">
        <v>37</v>
      </c>
      <c r="D20" s="48">
        <v>7</v>
      </c>
      <c r="E20" s="49">
        <v>154</v>
      </c>
      <c r="F20" s="49">
        <v>169</v>
      </c>
      <c r="G20" s="49">
        <f t="shared" si="0"/>
        <v>15</v>
      </c>
      <c r="H20" s="49">
        <v>169</v>
      </c>
      <c r="I20" s="49">
        <v>169</v>
      </c>
      <c r="J20" s="50">
        <f t="shared" si="1"/>
        <v>0</v>
      </c>
    </row>
    <row r="21" spans="2:10" ht="27" customHeight="1">
      <c r="B21" s="47">
        <v>16</v>
      </c>
      <c r="C21" s="64" t="s">
        <v>38</v>
      </c>
      <c r="D21" s="48">
        <v>7</v>
      </c>
      <c r="E21" s="49">
        <v>519</v>
      </c>
      <c r="F21" s="49">
        <v>520</v>
      </c>
      <c r="G21" s="49">
        <f t="shared" si="0"/>
        <v>1</v>
      </c>
      <c r="H21" s="49">
        <f>531+50</f>
        <v>581</v>
      </c>
      <c r="I21" s="49">
        <f>495+40</f>
        <v>535</v>
      </c>
      <c r="J21" s="50">
        <f t="shared" si="1"/>
        <v>-46</v>
      </c>
    </row>
    <row r="22" spans="2:10" ht="27" customHeight="1">
      <c r="B22" s="47">
        <v>17</v>
      </c>
      <c r="C22" s="64" t="s">
        <v>39</v>
      </c>
      <c r="D22" s="48"/>
      <c r="E22" s="49">
        <v>362</v>
      </c>
      <c r="F22" s="49">
        <v>379</v>
      </c>
      <c r="G22" s="49">
        <f t="shared" si="0"/>
        <v>17</v>
      </c>
      <c r="H22" s="49">
        <v>200</v>
      </c>
      <c r="I22" s="49">
        <v>100</v>
      </c>
      <c r="J22" s="50">
        <f t="shared" si="1"/>
        <v>-100</v>
      </c>
    </row>
    <row r="23" spans="2:10" ht="27" customHeight="1">
      <c r="B23" s="47">
        <v>18</v>
      </c>
      <c r="C23" s="64" t="s">
        <v>40</v>
      </c>
      <c r="D23" s="48">
        <v>10</v>
      </c>
      <c r="E23" s="49">
        <v>322</v>
      </c>
      <c r="F23" s="49">
        <v>336</v>
      </c>
      <c r="G23" s="49">
        <f t="shared" si="0"/>
        <v>14</v>
      </c>
      <c r="H23" s="49">
        <v>100</v>
      </c>
      <c r="I23" s="49">
        <v>84</v>
      </c>
      <c r="J23" s="50">
        <f t="shared" si="1"/>
        <v>-16</v>
      </c>
    </row>
    <row r="24" spans="2:10" ht="27" customHeight="1">
      <c r="B24" s="47">
        <v>19</v>
      </c>
      <c r="C24" s="64" t="s">
        <v>41</v>
      </c>
      <c r="D24" s="48">
        <v>6</v>
      </c>
      <c r="E24" s="49">
        <v>340</v>
      </c>
      <c r="F24" s="49">
        <v>356</v>
      </c>
      <c r="G24" s="49">
        <f t="shared" si="0"/>
        <v>16</v>
      </c>
      <c r="H24" s="49">
        <v>210</v>
      </c>
      <c r="I24" s="49">
        <v>106</v>
      </c>
      <c r="J24" s="50">
        <f t="shared" si="1"/>
        <v>-104</v>
      </c>
    </row>
    <row r="25" spans="2:10" ht="27" customHeight="1">
      <c r="B25" s="47">
        <v>20</v>
      </c>
      <c r="C25" s="64" t="s">
        <v>42</v>
      </c>
      <c r="D25" s="48">
        <v>8</v>
      </c>
      <c r="E25" s="49">
        <v>371</v>
      </c>
      <c r="F25" s="49">
        <v>357</v>
      </c>
      <c r="G25" s="49">
        <f t="shared" si="0"/>
        <v>-14</v>
      </c>
      <c r="H25" s="49">
        <v>300</v>
      </c>
      <c r="I25" s="49">
        <v>143</v>
      </c>
      <c r="J25" s="50">
        <f t="shared" si="1"/>
        <v>-157</v>
      </c>
    </row>
    <row r="26" spans="2:10" ht="27" customHeight="1">
      <c r="B26" s="47">
        <v>21</v>
      </c>
      <c r="C26" s="64" t="s">
        <v>43</v>
      </c>
      <c r="D26" s="48"/>
      <c r="E26" s="49">
        <v>266</v>
      </c>
      <c r="F26" s="49">
        <v>316</v>
      </c>
      <c r="G26" s="49">
        <f t="shared" si="0"/>
        <v>50</v>
      </c>
      <c r="H26" s="49">
        <v>130</v>
      </c>
      <c r="I26" s="49">
        <v>26</v>
      </c>
      <c r="J26" s="50">
        <f t="shared" si="1"/>
        <v>-104</v>
      </c>
    </row>
    <row r="27" spans="2:10" ht="27" customHeight="1">
      <c r="B27" s="47">
        <v>22</v>
      </c>
      <c r="C27" s="66" t="s">
        <v>44</v>
      </c>
      <c r="D27" s="48">
        <v>6</v>
      </c>
      <c r="E27" s="49">
        <v>318</v>
      </c>
      <c r="F27" s="49">
        <v>339.5</v>
      </c>
      <c r="G27" s="49">
        <f t="shared" si="0"/>
        <v>21.5</v>
      </c>
      <c r="H27" s="49">
        <v>125</v>
      </c>
      <c r="I27" s="49">
        <v>125</v>
      </c>
      <c r="J27" s="50">
        <f t="shared" si="1"/>
        <v>0</v>
      </c>
    </row>
    <row r="28" spans="2:10" ht="33.6" customHeight="1" thickBot="1">
      <c r="B28" s="59" t="s">
        <v>7</v>
      </c>
      <c r="C28" s="60"/>
      <c r="D28" s="61"/>
      <c r="E28" s="62">
        <f t="shared" ref="E28:J28" si="2">SUM(E6:E27)</f>
        <v>9684</v>
      </c>
      <c r="F28" s="62">
        <f t="shared" si="2"/>
        <v>9974.5</v>
      </c>
      <c r="G28" s="62">
        <f t="shared" si="2"/>
        <v>290.5</v>
      </c>
      <c r="H28" s="62">
        <f t="shared" si="2"/>
        <v>4469</v>
      </c>
      <c r="I28" s="62">
        <f t="shared" si="2"/>
        <v>3982</v>
      </c>
      <c r="J28" s="63">
        <f t="shared" si="2"/>
        <v>-487</v>
      </c>
    </row>
    <row r="29" spans="2:10" ht="33.6" customHeight="1"/>
    <row r="30" spans="2:10" ht="33.6" customHeight="1"/>
    <row r="31" spans="2:10" ht="33.6" customHeight="1"/>
    <row r="32" spans="2:10" ht="33.6" customHeight="1"/>
    <row r="33" ht="33.6" customHeight="1"/>
    <row r="34" ht="33.6" customHeight="1"/>
    <row r="35" ht="33.6" customHeight="1"/>
    <row r="36" ht="33.6" customHeight="1"/>
    <row r="37" ht="33.6" customHeight="1"/>
  </sheetData>
  <mergeCells count="9">
    <mergeCell ref="I1:J1"/>
    <mergeCell ref="B28:D28"/>
    <mergeCell ref="B2:J2"/>
    <mergeCell ref="B3:B5"/>
    <mergeCell ref="C3:C5"/>
    <mergeCell ref="E3:J3"/>
    <mergeCell ref="E4:G4"/>
    <mergeCell ref="H4:J4"/>
    <mergeCell ref="D3:D5"/>
  </mergeCells>
  <pageMargins left="0.19685039370078741" right="0" top="0.19685039370078741" bottom="0.19685039370078741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topLeftCell="B7" workbookViewId="0">
      <selection activeCell="K5" sqref="K5"/>
    </sheetView>
  </sheetViews>
  <sheetFormatPr defaultColWidth="8.88671875" defaultRowHeight="14.4"/>
  <cols>
    <col min="1" max="1" width="8.88671875" style="1" hidden="1" customWidth="1"/>
    <col min="2" max="2" width="6.88671875" style="1" customWidth="1"/>
    <col min="3" max="3" width="40.88671875" style="1" customWidth="1"/>
    <col min="4" max="4" width="10.6640625" style="1" customWidth="1"/>
    <col min="5" max="6" width="15" style="1" customWidth="1"/>
    <col min="7" max="7" width="12.6640625" style="1" customWidth="1"/>
    <col min="8" max="9" width="15" style="1" customWidth="1"/>
    <col min="10" max="10" width="12.33203125" style="1" customWidth="1"/>
    <col min="11" max="16384" width="8.88671875" style="1"/>
  </cols>
  <sheetData>
    <row r="1" spans="2:10">
      <c r="I1" s="15" t="s">
        <v>54</v>
      </c>
      <c r="J1" s="15"/>
    </row>
    <row r="2" spans="2:10" ht="27.6" customHeight="1" thickBot="1">
      <c r="B2" s="23" t="s">
        <v>52</v>
      </c>
      <c r="C2" s="23"/>
      <c r="D2" s="23"/>
      <c r="E2" s="23"/>
      <c r="F2" s="23"/>
      <c r="G2" s="23"/>
      <c r="H2" s="23"/>
      <c r="I2" s="23"/>
      <c r="J2" s="23"/>
    </row>
    <row r="3" spans="2:10" ht="24" customHeight="1">
      <c r="B3" s="26" t="s">
        <v>5</v>
      </c>
      <c r="C3" s="21" t="s">
        <v>53</v>
      </c>
      <c r="D3" s="28" t="s">
        <v>45</v>
      </c>
      <c r="E3" s="21" t="s">
        <v>0</v>
      </c>
      <c r="F3" s="21"/>
      <c r="G3" s="21"/>
      <c r="H3" s="21"/>
      <c r="I3" s="21"/>
      <c r="J3" s="22"/>
    </row>
    <row r="4" spans="2:10" ht="26.4" customHeight="1">
      <c r="B4" s="27"/>
      <c r="C4" s="24"/>
      <c r="D4" s="29"/>
      <c r="E4" s="19" t="s">
        <v>2</v>
      </c>
      <c r="F4" s="19"/>
      <c r="G4" s="19"/>
      <c r="H4" s="19" t="s">
        <v>3</v>
      </c>
      <c r="I4" s="19"/>
      <c r="J4" s="20"/>
    </row>
    <row r="5" spans="2:10" ht="63" customHeight="1">
      <c r="B5" s="27"/>
      <c r="C5" s="25"/>
      <c r="D5" s="30"/>
      <c r="E5" s="6" t="s">
        <v>46</v>
      </c>
      <c r="F5" s="5" t="s">
        <v>4</v>
      </c>
      <c r="G5" s="7" t="s">
        <v>1</v>
      </c>
      <c r="H5" s="5" t="s">
        <v>47</v>
      </c>
      <c r="I5" s="5" t="s">
        <v>4</v>
      </c>
      <c r="J5" s="8" t="s">
        <v>1</v>
      </c>
    </row>
    <row r="6" spans="2:10" ht="27" customHeight="1">
      <c r="B6" s="2">
        <v>1</v>
      </c>
      <c r="C6" s="3" t="s">
        <v>8</v>
      </c>
      <c r="D6" s="9">
        <v>8</v>
      </c>
      <c r="E6" s="10">
        <v>395</v>
      </c>
      <c r="F6" s="10">
        <v>415</v>
      </c>
      <c r="G6" s="11">
        <f>F6-E6</f>
        <v>20</v>
      </c>
      <c r="H6" s="10">
        <v>64</v>
      </c>
      <c r="I6" s="10">
        <v>64</v>
      </c>
      <c r="J6" s="12">
        <f>I6-H6</f>
        <v>0</v>
      </c>
    </row>
    <row r="7" spans="2:10" ht="27" customHeight="1">
      <c r="B7" s="2">
        <v>2</v>
      </c>
      <c r="C7" s="3" t="s">
        <v>9</v>
      </c>
      <c r="D7" s="9">
        <v>5</v>
      </c>
      <c r="E7" s="10">
        <v>323</v>
      </c>
      <c r="F7" s="10">
        <v>363</v>
      </c>
      <c r="G7" s="11">
        <f t="shared" ref="G7:G19" si="0">F7-E7</f>
        <v>40</v>
      </c>
      <c r="H7" s="10">
        <v>43</v>
      </c>
      <c r="I7" s="10">
        <v>33</v>
      </c>
      <c r="J7" s="12">
        <f t="shared" ref="J7:J19" si="1">I7-H7</f>
        <v>-10</v>
      </c>
    </row>
    <row r="8" spans="2:10" ht="27" customHeight="1">
      <c r="B8" s="2">
        <v>3</v>
      </c>
      <c r="C8" s="3" t="s">
        <v>10</v>
      </c>
      <c r="D8" s="9">
        <v>4</v>
      </c>
      <c r="E8" s="10">
        <v>348</v>
      </c>
      <c r="F8" s="10">
        <v>349</v>
      </c>
      <c r="G8" s="11">
        <f t="shared" si="0"/>
        <v>1</v>
      </c>
      <c r="H8" s="10">
        <v>50</v>
      </c>
      <c r="I8" s="10">
        <v>36</v>
      </c>
      <c r="J8" s="12">
        <f t="shared" si="1"/>
        <v>-14</v>
      </c>
    </row>
    <row r="9" spans="2:10" ht="27" customHeight="1">
      <c r="B9" s="2">
        <v>4</v>
      </c>
      <c r="C9" s="3" t="s">
        <v>11</v>
      </c>
      <c r="D9" s="9"/>
      <c r="E9" s="10">
        <v>280</v>
      </c>
      <c r="F9" s="10">
        <v>292</v>
      </c>
      <c r="G9" s="11">
        <f t="shared" si="0"/>
        <v>12</v>
      </c>
      <c r="H9" s="10">
        <v>322</v>
      </c>
      <c r="I9" s="10">
        <v>209</v>
      </c>
      <c r="J9" s="12">
        <f t="shared" si="1"/>
        <v>-113</v>
      </c>
    </row>
    <row r="10" spans="2:10" ht="27" customHeight="1">
      <c r="B10" s="2">
        <v>5</v>
      </c>
      <c r="C10" s="3" t="s">
        <v>12</v>
      </c>
      <c r="D10" s="9"/>
      <c r="E10" s="10">
        <v>199</v>
      </c>
      <c r="F10" s="10">
        <v>218</v>
      </c>
      <c r="G10" s="11">
        <f t="shared" si="0"/>
        <v>19</v>
      </c>
      <c r="H10" s="10">
        <v>219</v>
      </c>
      <c r="I10" s="10">
        <v>217</v>
      </c>
      <c r="J10" s="12">
        <f t="shared" si="1"/>
        <v>-2</v>
      </c>
    </row>
    <row r="11" spans="2:10" ht="27" customHeight="1">
      <c r="B11" s="2">
        <v>6</v>
      </c>
      <c r="C11" s="3" t="s">
        <v>13</v>
      </c>
      <c r="D11" s="9">
        <v>6</v>
      </c>
      <c r="E11" s="10">
        <v>235</v>
      </c>
      <c r="F11" s="10">
        <v>238</v>
      </c>
      <c r="G11" s="11">
        <f t="shared" si="0"/>
        <v>3</v>
      </c>
      <c r="H11" s="10">
        <v>150</v>
      </c>
      <c r="I11" s="10">
        <v>80</v>
      </c>
      <c r="J11" s="12">
        <f t="shared" si="1"/>
        <v>-70</v>
      </c>
    </row>
    <row r="12" spans="2:10" ht="27" customHeight="1">
      <c r="B12" s="2">
        <v>7</v>
      </c>
      <c r="C12" s="3" t="s">
        <v>14</v>
      </c>
      <c r="D12" s="9">
        <v>8</v>
      </c>
      <c r="E12" s="10">
        <v>199</v>
      </c>
      <c r="F12" s="10">
        <v>215</v>
      </c>
      <c r="G12" s="11">
        <f t="shared" si="0"/>
        <v>16</v>
      </c>
      <c r="H12" s="10">
        <v>215</v>
      </c>
      <c r="I12" s="10">
        <v>60</v>
      </c>
      <c r="J12" s="12">
        <f t="shared" si="1"/>
        <v>-155</v>
      </c>
    </row>
    <row r="13" spans="2:10" ht="27" customHeight="1">
      <c r="B13" s="2">
        <v>8</v>
      </c>
      <c r="C13" s="3" t="s">
        <v>15</v>
      </c>
      <c r="D13" s="9"/>
      <c r="E13" s="10">
        <v>165</v>
      </c>
      <c r="F13" s="10">
        <v>199</v>
      </c>
      <c r="G13" s="11">
        <f t="shared" si="0"/>
        <v>34</v>
      </c>
      <c r="H13" s="10">
        <v>161</v>
      </c>
      <c r="I13" s="10">
        <v>161</v>
      </c>
      <c r="J13" s="12">
        <f t="shared" si="1"/>
        <v>0</v>
      </c>
    </row>
    <row r="14" spans="2:10" ht="27" customHeight="1">
      <c r="B14" s="2">
        <v>9</v>
      </c>
      <c r="C14" s="3" t="s">
        <v>16</v>
      </c>
      <c r="D14" s="9">
        <v>5</v>
      </c>
      <c r="E14" s="10">
        <v>254.9</v>
      </c>
      <c r="F14" s="10">
        <v>288</v>
      </c>
      <c r="G14" s="11">
        <f t="shared" si="0"/>
        <v>33.099999999999994</v>
      </c>
      <c r="H14" s="10">
        <v>288</v>
      </c>
      <c r="I14" s="10">
        <v>180</v>
      </c>
      <c r="J14" s="12">
        <f t="shared" si="1"/>
        <v>-108</v>
      </c>
    </row>
    <row r="15" spans="2:10" ht="27" customHeight="1">
      <c r="B15" s="2">
        <v>10</v>
      </c>
      <c r="C15" s="3" t="s">
        <v>17</v>
      </c>
      <c r="D15" s="9">
        <v>6</v>
      </c>
      <c r="E15" s="10">
        <v>209</v>
      </c>
      <c r="F15" s="10">
        <v>212</v>
      </c>
      <c r="G15" s="11">
        <f t="shared" si="0"/>
        <v>3</v>
      </c>
      <c r="H15" s="10">
        <v>190</v>
      </c>
      <c r="I15" s="10">
        <v>179</v>
      </c>
      <c r="J15" s="12">
        <f t="shared" si="1"/>
        <v>-11</v>
      </c>
    </row>
    <row r="16" spans="2:10" ht="27" customHeight="1">
      <c r="B16" s="2">
        <v>11</v>
      </c>
      <c r="C16" s="3" t="s">
        <v>18</v>
      </c>
      <c r="D16" s="9">
        <v>5</v>
      </c>
      <c r="E16" s="10">
        <v>66</v>
      </c>
      <c r="F16" s="10">
        <v>73</v>
      </c>
      <c r="G16" s="11">
        <f t="shared" si="0"/>
        <v>7</v>
      </c>
      <c r="H16" s="10">
        <v>66</v>
      </c>
      <c r="I16" s="10">
        <v>60</v>
      </c>
      <c r="J16" s="12">
        <f t="shared" si="1"/>
        <v>-6</v>
      </c>
    </row>
    <row r="17" spans="2:10" ht="24" customHeight="1">
      <c r="B17" s="2">
        <v>12</v>
      </c>
      <c r="C17" s="3" t="s">
        <v>19</v>
      </c>
      <c r="D17" s="9">
        <v>2</v>
      </c>
      <c r="E17" s="10">
        <v>78</v>
      </c>
      <c r="F17" s="10">
        <v>77</v>
      </c>
      <c r="G17" s="11">
        <f t="shared" si="0"/>
        <v>-1</v>
      </c>
      <c r="H17" s="10">
        <v>28</v>
      </c>
      <c r="I17" s="10">
        <v>28</v>
      </c>
      <c r="J17" s="12">
        <f t="shared" si="1"/>
        <v>0</v>
      </c>
    </row>
    <row r="18" spans="2:10" ht="24" customHeight="1">
      <c r="B18" s="2">
        <v>13</v>
      </c>
      <c r="C18" s="3" t="s">
        <v>20</v>
      </c>
      <c r="D18" s="9">
        <v>1</v>
      </c>
      <c r="E18" s="10">
        <v>48</v>
      </c>
      <c r="F18" s="10">
        <v>50</v>
      </c>
      <c r="G18" s="11">
        <f t="shared" si="0"/>
        <v>2</v>
      </c>
      <c r="H18" s="10">
        <v>20</v>
      </c>
      <c r="I18" s="10">
        <v>15</v>
      </c>
      <c r="J18" s="12">
        <f t="shared" si="1"/>
        <v>-5</v>
      </c>
    </row>
    <row r="19" spans="2:10" ht="24" customHeight="1">
      <c r="B19" s="2">
        <v>14</v>
      </c>
      <c r="C19" s="4" t="s">
        <v>21</v>
      </c>
      <c r="D19" s="9"/>
      <c r="E19" s="10">
        <v>29</v>
      </c>
      <c r="F19" s="10">
        <v>25</v>
      </c>
      <c r="G19" s="11">
        <f t="shared" si="0"/>
        <v>-4</v>
      </c>
      <c r="H19" s="10">
        <v>9</v>
      </c>
      <c r="I19" s="10">
        <v>5</v>
      </c>
      <c r="J19" s="12">
        <f t="shared" si="1"/>
        <v>-4</v>
      </c>
    </row>
    <row r="20" spans="2:10" ht="28.2" customHeight="1" thickBot="1">
      <c r="B20" s="16" t="s">
        <v>7</v>
      </c>
      <c r="C20" s="17"/>
      <c r="D20" s="18"/>
      <c r="E20" s="13">
        <f>SUM(E6:E19)</f>
        <v>2828.9</v>
      </c>
      <c r="F20" s="13">
        <f>SUM(F6:F19)</f>
        <v>3014</v>
      </c>
      <c r="G20" s="13">
        <f t="shared" ref="G20:J20" si="2">SUM(G6:G19)</f>
        <v>185.1</v>
      </c>
      <c r="H20" s="13">
        <f t="shared" si="2"/>
        <v>1825</v>
      </c>
      <c r="I20" s="13">
        <f t="shared" si="2"/>
        <v>1327</v>
      </c>
      <c r="J20" s="14">
        <f t="shared" si="2"/>
        <v>-498</v>
      </c>
    </row>
    <row r="21" spans="2:10" ht="33.6" customHeight="1"/>
    <row r="22" spans="2:10" ht="33.6" customHeight="1"/>
    <row r="23" spans="2:10" ht="33.6" customHeight="1"/>
    <row r="24" spans="2:10" ht="33.6" customHeight="1"/>
    <row r="25" spans="2:10" ht="33.6" customHeight="1"/>
    <row r="26" spans="2:10" ht="33.6" customHeight="1"/>
    <row r="27" spans="2:10" ht="33.6" customHeight="1"/>
    <row r="28" spans="2:10" ht="33.6" customHeight="1"/>
    <row r="29" spans="2:10" ht="33.6" customHeight="1"/>
  </sheetData>
  <mergeCells count="9">
    <mergeCell ref="I1:J1"/>
    <mergeCell ref="B20:D20"/>
    <mergeCell ref="H4:J4"/>
    <mergeCell ref="E3:J3"/>
    <mergeCell ref="B2:J2"/>
    <mergeCell ref="C3:C5"/>
    <mergeCell ref="B3:B5"/>
    <mergeCell ref="E4:G4"/>
    <mergeCell ref="D3:D5"/>
  </mergeCells>
  <pageMargins left="0.19685039370078741" right="0" top="0.19685039370078741" bottom="0.19685039370078741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Մ Մ Կ ՈՒ</vt:lpstr>
      <vt:lpstr>Ն Ա Մ Կ ՈՒ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2020-07-30T10:21:03Z</dcterms:modified>
</cp:coreProperties>
</file>