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G18" i="2" l="1"/>
  <c r="H18" i="2"/>
  <c r="F18" i="2"/>
  <c r="E18" i="2"/>
  <c r="D18" i="2"/>
</calcChain>
</file>

<file path=xl/sharedStrings.xml><?xml version="1.0" encoding="utf-8"?>
<sst xmlns="http://schemas.openxmlformats.org/spreadsheetml/2006/main" count="25" uniqueCount="25">
  <si>
    <t>Ընդամենը՝</t>
  </si>
  <si>
    <t>Պլան</t>
  </si>
  <si>
    <t>Ճշտված պլան</t>
  </si>
  <si>
    <t>ՀՀ կրթության, գիտության, մշակույթի և սպորտի նախարարություն</t>
  </si>
  <si>
    <t>ՀՀ առաջնություններին  և միջազգային միջոցառումներին մասնակցության ապահովման համար մարզիկների նախապատրաստում և առաջնությունների անցկացում</t>
  </si>
  <si>
    <t>Նախնական մասնագիտական (արհեստագործական) կրթություն</t>
  </si>
  <si>
    <t>Միջին մասնագիտական կրթության գծով ուսանողական նպաստների տրամադրում</t>
  </si>
  <si>
    <t>Թանգարանային ծառայություններ և ցուցահանդեսներ</t>
  </si>
  <si>
    <t>Բարձրագույն մասնագիտական կրթության գծով ուսանողական նպաստների տրամադրում</t>
  </si>
  <si>
    <t>Հանրակրթական ուսուցում</t>
  </si>
  <si>
    <t>Արտադպրոցական դաստիրակություն</t>
  </si>
  <si>
    <t>Թատերական  ներկայացումներ</t>
  </si>
  <si>
    <t>Երաժշտարվեստի և պարարվեստի համերգներ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</si>
  <si>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 /</t>
  </si>
  <si>
    <t>Մանկավարժահոգեբանական աջակցության ծառայություններ</t>
  </si>
  <si>
    <t>Հավելված  11</t>
  </si>
  <si>
    <t>ՆԱԽԱՐԱՐՈՒԹՅԱՆ 2020  ԹՎԱԿԱՆԻ  ԱՌԱՋԻՆ ԵՌԱՄՍՅԱԿԻ ԱՌԱՆՁԻՆ ԾՐԱԳՐԵՐԻ ԿԱՏԱՐՄԱՆ ՎԵՐԱԲԵՐՅԱԼ  ՀԱՇՎԵՏՎՈՒԹՅՈՒՆ</t>
  </si>
  <si>
    <t>(Հազար  դրամ)</t>
  </si>
  <si>
    <t>08010101</t>
  </si>
  <si>
    <t>Ծրագրերի անվանումները</t>
  </si>
  <si>
    <t xml:space="preserve">2020 թ. առաջին եռամսյակի </t>
  </si>
  <si>
    <t>Թիվ</t>
  </si>
  <si>
    <t>Ֆինանսավորում</t>
  </si>
  <si>
    <t>Դրամարկղային ծախս</t>
  </si>
  <si>
    <t>Փաստացի     ծախս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</si>
</sst>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2"/>
      <name val="Arial AM"/>
      <family val="2"/>
    </font>
    <font>
      <b/>
      <sz val="10"/>
      <color theme="1"/>
      <name val="GHEA Grapalat"/>
      <family val="3"/>
    </font>
    <font>
      <i/>
      <sz val="8"/>
      <color theme="1"/>
      <name val="GHEA Grapalat"/>
      <family val="3"/>
    </font>
    <font>
      <i/>
      <sz val="9"/>
      <color theme="1"/>
      <name val="GHEA Grapalat"/>
      <family val="3"/>
    </font>
    <font>
      <b/>
      <sz val="14"/>
      <color theme="1"/>
      <name val="Calibri"/>
      <family val="2"/>
      <scheme val="minor"/>
    </font>
    <font>
      <b/>
      <i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textRotation="90" wrapText="1"/>
    </xf>
    <xf numFmtId="0" fontId="4" fillId="2" borderId="16" xfId="0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/>
    </xf>
    <xf numFmtId="164" fontId="1" fillId="2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164" fontId="5" fillId="2" borderId="19" xfId="0" applyNumberFormat="1" applyFont="1" applyFill="1" applyBorder="1" applyAlignment="1">
      <alignment horizontal="center" vertical="center" wrapText="1"/>
    </xf>
    <xf numFmtId="164" fontId="5" fillId="2" borderId="20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textRotation="90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topLeftCell="A16" workbookViewId="0">
      <selection activeCell="J7" sqref="J7"/>
    </sheetView>
  </sheetViews>
  <sheetFormatPr defaultRowHeight="14.4" x14ac:dyDescent="0.3"/>
  <cols>
    <col min="1" max="1" width="6" style="4" customWidth="1"/>
    <col min="2" max="2" width="5.88671875" style="10" customWidth="1"/>
    <col min="3" max="3" width="24.88671875" style="4" customWidth="1"/>
    <col min="4" max="8" width="21" style="4" customWidth="1"/>
    <col min="9" max="16384" width="8.88671875" style="4"/>
  </cols>
  <sheetData>
    <row r="1" spans="1:8" ht="21.6" customHeight="1" x14ac:dyDescent="0.3">
      <c r="B1" s="9"/>
      <c r="C1" s="5"/>
      <c r="D1" s="5"/>
      <c r="E1" s="5"/>
      <c r="F1" s="5"/>
      <c r="G1" s="38" t="s">
        <v>15</v>
      </c>
      <c r="H1" s="38"/>
    </row>
    <row r="2" spans="1:8" ht="30" customHeight="1" x14ac:dyDescent="0.3">
      <c r="B2" s="1" t="s">
        <v>16</v>
      </c>
      <c r="C2" s="1"/>
      <c r="D2" s="1"/>
      <c r="E2" s="1"/>
      <c r="F2" s="1"/>
      <c r="G2" s="1"/>
      <c r="H2" s="1"/>
    </row>
    <row r="3" spans="1:8" ht="30" customHeight="1" thickBot="1" x14ac:dyDescent="0.35">
      <c r="B3" s="9"/>
      <c r="C3" s="5"/>
      <c r="D3" s="5"/>
      <c r="E3" s="5"/>
      <c r="F3" s="5"/>
      <c r="G3" s="5"/>
      <c r="H3" s="8" t="s">
        <v>17</v>
      </c>
    </row>
    <row r="4" spans="1:8" ht="30" customHeight="1" x14ac:dyDescent="0.3">
      <c r="A4" s="24" t="s">
        <v>21</v>
      </c>
      <c r="B4" s="25" t="s">
        <v>19</v>
      </c>
      <c r="C4" s="26"/>
      <c r="D4" s="27" t="s">
        <v>20</v>
      </c>
      <c r="E4" s="28"/>
      <c r="F4" s="29" t="s">
        <v>22</v>
      </c>
      <c r="G4" s="29" t="s">
        <v>23</v>
      </c>
      <c r="H4" s="35" t="s">
        <v>24</v>
      </c>
    </row>
    <row r="5" spans="1:8" ht="31.2" customHeight="1" x14ac:dyDescent="0.3">
      <c r="A5" s="30"/>
      <c r="B5" s="31"/>
      <c r="C5" s="32"/>
      <c r="D5" s="33" t="s">
        <v>1</v>
      </c>
      <c r="E5" s="33" t="s">
        <v>2</v>
      </c>
      <c r="F5" s="34"/>
      <c r="G5" s="34"/>
      <c r="H5" s="36"/>
    </row>
    <row r="6" spans="1:8" ht="34.799999999999997" customHeight="1" x14ac:dyDescent="0.3">
      <c r="A6" s="13" t="s">
        <v>3</v>
      </c>
      <c r="B6" s="14"/>
      <c r="C6" s="14"/>
      <c r="D6" s="14"/>
      <c r="E6" s="14"/>
      <c r="F6" s="14"/>
      <c r="G6" s="14"/>
      <c r="H6" s="37"/>
    </row>
    <row r="7" spans="1:8" ht="73.8" customHeight="1" x14ac:dyDescent="0.3">
      <c r="A7" s="12">
        <v>1</v>
      </c>
      <c r="B7" s="11" t="s">
        <v>18</v>
      </c>
      <c r="C7" s="2" t="s">
        <v>4</v>
      </c>
      <c r="D7" s="6">
        <v>428242.6</v>
      </c>
      <c r="E7" s="6">
        <v>428242.6</v>
      </c>
      <c r="F7" s="6">
        <v>388440.5</v>
      </c>
      <c r="G7" s="6">
        <v>388437.82</v>
      </c>
      <c r="H7" s="7">
        <v>179364.36</v>
      </c>
    </row>
    <row r="8" spans="1:8" ht="60.6" customHeight="1" x14ac:dyDescent="0.3">
      <c r="A8" s="12">
        <v>2</v>
      </c>
      <c r="B8" s="11">
        <v>9030101</v>
      </c>
      <c r="C8" s="3" t="s">
        <v>5</v>
      </c>
      <c r="D8" s="6">
        <v>504428.4</v>
      </c>
      <c r="E8" s="6">
        <v>504428.4</v>
      </c>
      <c r="F8" s="6">
        <v>504428.4</v>
      </c>
      <c r="G8" s="6">
        <v>504428.4</v>
      </c>
      <c r="H8" s="7">
        <v>532535.38</v>
      </c>
    </row>
    <row r="9" spans="1:8" ht="60.6" customHeight="1" x14ac:dyDescent="0.3">
      <c r="A9" s="12">
        <v>3</v>
      </c>
      <c r="B9" s="11">
        <v>9030201</v>
      </c>
      <c r="C9" s="3" t="s">
        <v>6</v>
      </c>
      <c r="D9" s="6">
        <v>1695911.8</v>
      </c>
      <c r="E9" s="6">
        <v>1695911.8</v>
      </c>
      <c r="F9" s="6">
        <v>1695911.8</v>
      </c>
      <c r="G9" s="6">
        <v>1695911.8</v>
      </c>
      <c r="H9" s="7">
        <v>1724465.6</v>
      </c>
    </row>
    <row r="10" spans="1:8" ht="58.2" customHeight="1" x14ac:dyDescent="0.3">
      <c r="A10" s="12">
        <v>4</v>
      </c>
      <c r="B10" s="11">
        <v>8020201</v>
      </c>
      <c r="C10" s="3" t="s">
        <v>7</v>
      </c>
      <c r="D10" s="6">
        <v>387213.8</v>
      </c>
      <c r="E10" s="6">
        <v>387213.8</v>
      </c>
      <c r="F10" s="6">
        <v>387213.8</v>
      </c>
      <c r="G10" s="6">
        <v>379731.8</v>
      </c>
      <c r="H10" s="7">
        <v>427880.4</v>
      </c>
    </row>
    <row r="11" spans="1:8" ht="60.6" customHeight="1" x14ac:dyDescent="0.3">
      <c r="A11" s="12">
        <v>5</v>
      </c>
      <c r="B11" s="11">
        <v>9040102</v>
      </c>
      <c r="C11" s="3" t="s">
        <v>8</v>
      </c>
      <c r="D11" s="6">
        <v>1669488.7</v>
      </c>
      <c r="E11" s="6">
        <v>1669488.7</v>
      </c>
      <c r="F11" s="6">
        <v>1669372.7</v>
      </c>
      <c r="G11" s="6">
        <v>1669372.7</v>
      </c>
      <c r="H11" s="7">
        <v>1766027.76</v>
      </c>
    </row>
    <row r="12" spans="1:8" ht="38.4" x14ac:dyDescent="0.3">
      <c r="A12" s="12">
        <v>6</v>
      </c>
      <c r="B12" s="11">
        <v>9020202</v>
      </c>
      <c r="C12" s="3" t="s">
        <v>9</v>
      </c>
      <c r="D12" s="6">
        <v>1790471.7</v>
      </c>
      <c r="E12" s="6">
        <v>1790471.7</v>
      </c>
      <c r="F12" s="6">
        <v>1790471.7</v>
      </c>
      <c r="G12" s="6">
        <v>1790471.7</v>
      </c>
      <c r="H12" s="7">
        <v>2085155.67</v>
      </c>
    </row>
    <row r="13" spans="1:8" ht="37.799999999999997" x14ac:dyDescent="0.3">
      <c r="A13" s="12">
        <v>7</v>
      </c>
      <c r="B13" s="11">
        <v>9050102</v>
      </c>
      <c r="C13" s="3" t="s">
        <v>10</v>
      </c>
      <c r="D13" s="6">
        <v>518651.2</v>
      </c>
      <c r="E13" s="6">
        <v>518651.2</v>
      </c>
      <c r="F13" s="6">
        <v>489389.1</v>
      </c>
      <c r="G13" s="6">
        <v>489389.1</v>
      </c>
      <c r="H13" s="7">
        <v>597368.66</v>
      </c>
    </row>
    <row r="14" spans="1:8" ht="57.6" customHeight="1" x14ac:dyDescent="0.3">
      <c r="A14" s="12">
        <v>8</v>
      </c>
      <c r="B14" s="11">
        <v>8020508</v>
      </c>
      <c r="C14" s="3" t="s">
        <v>11</v>
      </c>
      <c r="D14" s="6">
        <v>384212.6</v>
      </c>
      <c r="E14" s="6">
        <v>384212.6</v>
      </c>
      <c r="F14" s="6">
        <v>384212.6</v>
      </c>
      <c r="G14" s="6">
        <v>375108.4</v>
      </c>
      <c r="H14" s="7">
        <v>432859.1</v>
      </c>
    </row>
    <row r="15" spans="1:8" ht="57.6" customHeight="1" x14ac:dyDescent="0.3">
      <c r="A15" s="12">
        <v>9</v>
      </c>
      <c r="B15" s="11">
        <v>8020509</v>
      </c>
      <c r="C15" s="3" t="s">
        <v>12</v>
      </c>
      <c r="D15" s="6">
        <v>506299.7</v>
      </c>
      <c r="E15" s="6">
        <v>506299.7</v>
      </c>
      <c r="F15" s="6">
        <v>506299.7</v>
      </c>
      <c r="G15" s="6">
        <v>506299.5</v>
      </c>
      <c r="H15" s="7">
        <v>590296.1</v>
      </c>
    </row>
    <row r="16" spans="1:8" ht="98.4" customHeight="1" x14ac:dyDescent="0.3">
      <c r="A16" s="12">
        <v>10</v>
      </c>
      <c r="B16" s="11">
        <v>9060135</v>
      </c>
      <c r="C16" s="2" t="s">
        <v>13</v>
      </c>
      <c r="D16" s="6">
        <v>1335850.8</v>
      </c>
      <c r="E16" s="6">
        <v>1335850.8</v>
      </c>
      <c r="F16" s="6">
        <v>267169.2</v>
      </c>
      <c r="G16" s="6">
        <v>1000912.65</v>
      </c>
      <c r="H16" s="7">
        <v>1136777.73</v>
      </c>
    </row>
    <row r="17" spans="1:8" ht="85.8" customHeight="1" thickBot="1" x14ac:dyDescent="0.35">
      <c r="A17" s="15">
        <v>11</v>
      </c>
      <c r="B17" s="16">
        <v>9060131</v>
      </c>
      <c r="C17" s="17" t="s">
        <v>14</v>
      </c>
      <c r="D17" s="18">
        <v>420149.1</v>
      </c>
      <c r="E17" s="18">
        <v>420149.1</v>
      </c>
      <c r="F17" s="18">
        <v>420149.1</v>
      </c>
      <c r="G17" s="18">
        <v>420149.1</v>
      </c>
      <c r="H17" s="19">
        <v>437752.85</v>
      </c>
    </row>
    <row r="18" spans="1:8" ht="54.6" customHeight="1" thickBot="1" x14ac:dyDescent="0.35">
      <c r="A18" s="20" t="s">
        <v>0</v>
      </c>
      <c r="B18" s="21"/>
      <c r="C18" s="21"/>
      <c r="D18" s="22">
        <f>SUM(D7:D17)</f>
        <v>9640920.4000000004</v>
      </c>
      <c r="E18" s="22">
        <f>SUM(E7:E17)</f>
        <v>9640920.4000000004</v>
      </c>
      <c r="F18" s="22">
        <f>SUM(F7:F17)</f>
        <v>8503058.5999999996</v>
      </c>
      <c r="G18" s="22">
        <f>SUM(G7:G17)</f>
        <v>9220212.9699999988</v>
      </c>
      <c r="H18" s="23">
        <f>SUM(H7:H17)</f>
        <v>9910483.6099999994</v>
      </c>
    </row>
  </sheetData>
  <mergeCells count="10">
    <mergeCell ref="G4:G5"/>
    <mergeCell ref="H4:H5"/>
    <mergeCell ref="A6:H6"/>
    <mergeCell ref="G1:H1"/>
    <mergeCell ref="B2:H2"/>
    <mergeCell ref="A18:C18"/>
    <mergeCell ref="A4:A5"/>
    <mergeCell ref="B4:C5"/>
    <mergeCell ref="D4:E4"/>
    <mergeCell ref="F4:F5"/>
  </mergeCells>
  <pageMargins left="0.19685039370078741" right="0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2020-07-30T11:36:25Z</dcterms:modified>
</cp:coreProperties>
</file>