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10․1" sheetId="1" r:id="rId1"/>
    <sheet name="10․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H6" i="1"/>
  <c r="K6" i="1"/>
  <c r="J5" i="2"/>
  <c r="I7" i="2" l="1"/>
  <c r="H7" i="2"/>
  <c r="G7" i="2"/>
  <c r="F7" i="2"/>
  <c r="E7" i="2"/>
  <c r="C7" i="2"/>
  <c r="J6" i="2"/>
  <c r="J4" i="2"/>
  <c r="J8" i="1"/>
  <c r="I8" i="1"/>
  <c r="G8" i="1"/>
  <c r="F8" i="1"/>
  <c r="D8" i="1"/>
  <c r="C8" i="1"/>
  <c r="K7" i="1"/>
  <c r="H7" i="1"/>
  <c r="E7" i="1"/>
  <c r="K5" i="1"/>
  <c r="H5" i="1"/>
  <c r="E5" i="1"/>
  <c r="J7" i="2" l="1"/>
  <c r="D7" i="2"/>
  <c r="K8" i="1"/>
  <c r="E8" i="1"/>
  <c r="H8" i="1"/>
</calcChain>
</file>

<file path=xl/sharedStrings.xml><?xml version="1.0" encoding="utf-8"?>
<sst xmlns="http://schemas.openxmlformats.org/spreadsheetml/2006/main" count="37" uniqueCount="29">
  <si>
    <t>Թիվ</t>
  </si>
  <si>
    <t>պլան</t>
  </si>
  <si>
    <t>փաստ</t>
  </si>
  <si>
    <t>Շեղում</t>
  </si>
  <si>
    <t>Ընդամենը՝</t>
  </si>
  <si>
    <t>.</t>
  </si>
  <si>
    <t>Թատրոններ</t>
  </si>
  <si>
    <t>ÂÇí</t>
  </si>
  <si>
    <t>Տարեկան պլան</t>
  </si>
  <si>
    <t>Տարեկան ճշտված   պլան</t>
  </si>
  <si>
    <t xml:space="preserve"> Առաջին եռամսյակի պլան</t>
  </si>
  <si>
    <t>Առաջին եռամսյակի ճշտված  պլան</t>
  </si>
  <si>
    <t>Փաստացի ծախս</t>
  </si>
  <si>
    <t>Փաստացի և դրամարկղային ծախսերի  տարբերություն</t>
  </si>
  <si>
    <t>Ընդամենը</t>
  </si>
  <si>
    <t>Փաստացի ֆինանսավո-րում</t>
  </si>
  <si>
    <t>Դրամար-կղային ծախս</t>
  </si>
  <si>
    <t>"Երևանի թիվ 1 տարածքային մանկավարժահոգեբանական աջակցության կենտրոն" ՊՈԱԿ</t>
  </si>
  <si>
    <t>"Հանրապետական  մանկավարժահոգեբանական_x000D_
կենտրոն"   ՊՈԱԿ</t>
  </si>
  <si>
    <t>"Երևանի թիվ 2 տարածքային մանկավարժահոգեբանական աջակցության կենտրոն"  ՊՈԱԿ</t>
  </si>
  <si>
    <t>ՊՈԱԿ   - ներ</t>
  </si>
  <si>
    <t xml:space="preserve">2020 թ.  ԱՌԱՋԻՆ ԵՌԱՄՍՅԱԿ   Շ  Ա  Հ  Ա  Ռ  Ո Ւ  Ն  Ե  Ր   (1193)   ""Կրթության որակի ապահովում"" ծրագրի    (թիվ 12  "Մանկավարժահոգեբանական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միջոցառումներ"  11001) </t>
  </si>
  <si>
    <t>Հավելված   10․2</t>
  </si>
  <si>
    <t>"Հանրապետական  մանկավարժահոգե-բանական_x000D_
կենտրոն"   ՊՈԱԿ</t>
  </si>
  <si>
    <t xml:space="preserve">2020 թ.  ԱՌԱՋԻՆ ԵՌԱՄՍՅԱԿ   Շ  Ա  Հ  Ա  Ռ  Ո Ւ  Ն  Ե  Ր   (1193)   ""Կրթության որակի ապահովում"" ծրագրի    (թիվ 12  "Մանկավարժահոգեբանական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միջոցառումներ"  11001)   </t>
  </si>
  <si>
    <t xml:space="preserve"> Կրթության առանձնահատուկ պայմանների կարիքի բացահայտման համար գնահատվող երեխաների թիվ    (Երեխա)</t>
  </si>
  <si>
    <t>Կրթության առանձնահատուկ պայմանների կարիք ունեցող երեխաների կրթության կազմակերպման համար նյութերի մշակում, հրատարակում և ձեռքբերում    /Անվանաքանակ/</t>
  </si>
  <si>
    <t>Հավելված   10․1</t>
  </si>
  <si>
    <t>Մանկավարժահոգեբանական աջակցության ծառայություններ ստացող երեխաների թիվ    (Երեխա)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</si>
</sst>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6" x14ac:knownFonts="1">
    <font>
      <sz val="11"/>
      <color theme="1"/>
      <name val="Calibri"/>
      <family val="2"/>
      <scheme val="minor"/>
    </font>
    <font>
      <i/>
      <sz val="8"/>
      <color theme="1"/>
      <name val="Arial Unicode"/>
      <family val="2"/>
    </font>
    <font>
      <sz val="11"/>
      <color theme="1"/>
      <name val="Arial Unicode"/>
      <family val="2"/>
    </font>
    <font>
      <b/>
      <sz val="11"/>
      <color theme="1"/>
      <name val="Arial Unicode"/>
      <family val="2"/>
      <charset val="204"/>
    </font>
    <font>
      <b/>
      <sz val="8"/>
      <color theme="1"/>
      <name val="Arial Unicode"/>
      <family val="2"/>
    </font>
    <font>
      <b/>
      <i/>
      <sz val="9"/>
      <color theme="1"/>
      <name val="Arial Unicode"/>
      <family val="2"/>
      <charset val="204"/>
    </font>
    <font>
      <b/>
      <i/>
      <sz val="9"/>
      <name val="Arial Unicode"/>
      <family val="2"/>
      <charset val="204"/>
    </font>
    <font>
      <b/>
      <sz val="11"/>
      <color theme="1"/>
      <name val="Arial Unicode"/>
      <family val="2"/>
    </font>
    <font>
      <b/>
      <i/>
      <sz val="8"/>
      <color theme="1"/>
      <name val="Arial Unicode"/>
      <family val="2"/>
      <charset val="204"/>
    </font>
    <font>
      <b/>
      <i/>
      <sz val="11"/>
      <color theme="1"/>
      <name val="Arial Unicode"/>
      <family val="2"/>
    </font>
    <font>
      <b/>
      <sz val="12"/>
      <color theme="1"/>
      <name val="Arial Unicode"/>
      <family val="2"/>
      <charset val="204"/>
    </font>
    <font>
      <sz val="12"/>
      <color theme="1"/>
      <name val="Arial Unicode"/>
      <family val="2"/>
    </font>
    <font>
      <sz val="8"/>
      <name val="Arial LatArm"/>
      <family val="2"/>
    </font>
    <font>
      <i/>
      <sz val="8"/>
      <name val="Arial LatArm"/>
      <family val="2"/>
    </font>
    <font>
      <b/>
      <i/>
      <sz val="11"/>
      <name val="Arial LatArm"/>
      <family val="2"/>
    </font>
    <font>
      <b/>
      <sz val="10"/>
      <name val="Arial LatArm"/>
      <family val="2"/>
    </font>
    <font>
      <b/>
      <i/>
      <sz val="8"/>
      <name val="Arial LatArm"/>
      <family val="2"/>
    </font>
    <font>
      <b/>
      <sz val="11"/>
      <name val="GHEA Grapalat"/>
      <family val="3"/>
    </font>
    <font>
      <b/>
      <i/>
      <sz val="12"/>
      <name val="Arial LatArm"/>
      <family val="2"/>
    </font>
    <font>
      <sz val="10"/>
      <name val="Arial LatArm"/>
      <family val="2"/>
    </font>
    <font>
      <i/>
      <sz val="8"/>
      <name val="Arial AM"/>
      <family val="2"/>
    </font>
    <font>
      <i/>
      <sz val="11"/>
      <name val="Arial AM"/>
      <family val="2"/>
    </font>
    <font>
      <b/>
      <sz val="12"/>
      <name val="Arial AM"/>
      <family val="2"/>
    </font>
    <font>
      <b/>
      <sz val="11"/>
      <name val="Arial LatArm"/>
      <family val="2"/>
    </font>
    <font>
      <i/>
      <sz val="10"/>
      <name val="Arial AM"/>
      <family val="2"/>
    </font>
    <font>
      <b/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" fontId="10" fillId="2" borderId="12" xfId="0" applyNumberFormat="1" applyFont="1" applyFill="1" applyBorder="1" applyAlignment="1">
      <alignment horizontal="center" vertical="center" wrapText="1"/>
    </xf>
    <xf numFmtId="3" fontId="10" fillId="3" borderId="14" xfId="0" applyNumberFormat="1" applyFont="1" applyFill="1" applyBorder="1" applyAlignment="1">
      <alignment horizontal="center" vertical="center" wrapText="1"/>
    </xf>
    <xf numFmtId="1" fontId="10" fillId="3" borderId="15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1" fontId="11" fillId="2" borderId="17" xfId="0" applyNumberFormat="1" applyFont="1" applyFill="1" applyBorder="1" applyAlignment="1">
      <alignment horizontal="center" vertical="center" wrapText="1"/>
    </xf>
    <xf numFmtId="3" fontId="11" fillId="2" borderId="17" xfId="0" applyNumberFormat="1" applyFont="1" applyFill="1" applyBorder="1" applyAlignment="1">
      <alignment horizontal="center" vertical="center" wrapText="1"/>
    </xf>
    <xf numFmtId="1" fontId="11" fillId="2" borderId="6" xfId="0" applyNumberFormat="1" applyFont="1" applyFill="1" applyBorder="1" applyAlignment="1">
      <alignment horizontal="center" vertical="center" wrapText="1"/>
    </xf>
    <xf numFmtId="3" fontId="11" fillId="2" borderId="6" xfId="0" applyNumberFormat="1" applyFont="1" applyFill="1" applyBorder="1" applyAlignment="1">
      <alignment horizontal="center" vertical="center" wrapText="1"/>
    </xf>
    <xf numFmtId="3" fontId="10" fillId="2" borderId="1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" fontId="13" fillId="0" borderId="12" xfId="0" applyNumberFormat="1" applyFont="1" applyBorder="1" applyAlignment="1">
      <alignment horizontal="center" vertical="center" wrapText="1"/>
    </xf>
    <xf numFmtId="1" fontId="14" fillId="0" borderId="14" xfId="0" applyNumberFormat="1" applyFont="1" applyBorder="1" applyAlignment="1">
      <alignment horizontal="center" vertical="center" wrapText="1"/>
    </xf>
    <xf numFmtId="1" fontId="15" fillId="0" borderId="14" xfId="0" applyNumberFormat="1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164" fontId="18" fillId="3" borderId="18" xfId="0" applyNumberFormat="1" applyFont="1" applyFill="1" applyBorder="1" applyAlignment="1">
      <alignment horizontal="center" vertical="center" wrapText="1"/>
    </xf>
    <xf numFmtId="164" fontId="18" fillId="3" borderId="7" xfId="0" applyNumberFormat="1" applyFont="1" applyFill="1" applyBorder="1" applyAlignment="1">
      <alignment horizontal="center" vertical="center" wrapText="1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9" xfId="0" applyFont="1" applyFill="1" applyBorder="1" applyAlignment="1">
      <alignment horizontal="center" vertical="center" wrapText="1"/>
    </xf>
    <xf numFmtId="164" fontId="17" fillId="3" borderId="9" xfId="0" applyNumberFormat="1" applyFont="1" applyFill="1" applyBorder="1" applyAlignment="1">
      <alignment horizontal="center" vertical="center" wrapText="1"/>
    </xf>
    <xf numFmtId="164" fontId="15" fillId="3" borderId="9" xfId="0" applyNumberFormat="1" applyFont="1" applyFill="1" applyBorder="1" applyAlignment="1">
      <alignment horizontal="center" vertical="center" wrapText="1"/>
    </xf>
    <xf numFmtId="164" fontId="15" fillId="3" borderId="10" xfId="0" applyNumberFormat="1" applyFont="1" applyFill="1" applyBorder="1" applyAlignment="1">
      <alignment horizontal="center" vertical="center" wrapText="1"/>
    </xf>
    <xf numFmtId="164" fontId="18" fillId="3" borderId="11" xfId="0" applyNumberFormat="1" applyFont="1" applyFill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1" fontId="3" fillId="3" borderId="7" xfId="0" applyNumberFormat="1" applyFont="1" applyFill="1" applyBorder="1" applyAlignment="1">
      <alignment horizontal="center" vertical="center" wrapText="1"/>
    </xf>
    <xf numFmtId="3" fontId="3" fillId="3" borderId="6" xfId="0" applyNumberFormat="1" applyFont="1" applyFill="1" applyBorder="1" applyAlignment="1">
      <alignment horizontal="center" vertical="center" wrapText="1"/>
    </xf>
    <xf numFmtId="1" fontId="20" fillId="2" borderId="16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1" fillId="2" borderId="17" xfId="0" applyNumberFormat="1" applyFont="1" applyFill="1" applyBorder="1" applyAlignment="1" applyProtection="1">
      <alignment horizontal="center" vertical="center" wrapText="1"/>
      <protection locked="0"/>
    </xf>
    <xf numFmtId="4" fontId="21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1" fillId="2" borderId="9" xfId="0" applyNumberFormat="1" applyFont="1" applyFill="1" applyBorder="1" applyAlignment="1" applyProtection="1">
      <alignment horizontal="center" vertical="center" wrapText="1"/>
      <protection locked="0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2" fillId="2" borderId="11" xfId="0" applyNumberFormat="1" applyFont="1" applyFill="1" applyBorder="1" applyAlignment="1">
      <alignment horizontal="center" vertical="center" wrapText="1"/>
    </xf>
    <xf numFmtId="164" fontId="22" fillId="2" borderId="17" xfId="0" applyNumberFormat="1" applyFont="1" applyFill="1" applyBorder="1" applyAlignment="1">
      <alignment horizontal="center" vertical="center" wrapText="1"/>
    </xf>
    <xf numFmtId="164" fontId="22" fillId="2" borderId="9" xfId="0" applyNumberFormat="1" applyFont="1" applyFill="1" applyBorder="1" applyAlignment="1">
      <alignment horizontal="center" vertical="center" wrapText="1"/>
    </xf>
    <xf numFmtId="4" fontId="24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4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</xf>
    <xf numFmtId="4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3" xfId="0" applyNumberFormat="1" applyFont="1" applyFill="1" applyBorder="1" applyAlignment="1">
      <alignment horizontal="center" vertical="center" wrapText="1"/>
    </xf>
    <xf numFmtId="3" fontId="11" fillId="2" borderId="3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9" fillId="2" borderId="13" xfId="0" applyFont="1" applyFill="1" applyBorder="1" applyAlignment="1">
      <alignment horizontal="right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" fontId="2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I3" sqref="I3:K3"/>
    </sheetView>
  </sheetViews>
  <sheetFormatPr defaultColWidth="9.109375" defaultRowHeight="13.8" x14ac:dyDescent="0.3"/>
  <cols>
    <col min="1" max="1" width="3.44140625" style="1" customWidth="1"/>
    <col min="2" max="2" width="51.33203125" style="2" customWidth="1"/>
    <col min="3" max="5" width="8.6640625" style="2" customWidth="1"/>
    <col min="6" max="8" width="9.44140625" style="2" customWidth="1"/>
    <col min="9" max="11" width="10.21875" style="2" customWidth="1"/>
    <col min="12" max="16384" width="9.109375" style="2"/>
  </cols>
  <sheetData>
    <row r="1" spans="1:11" ht="34.200000000000003" customHeight="1" x14ac:dyDescent="0.3">
      <c r="J1" s="55" t="s">
        <v>27</v>
      </c>
      <c r="K1" s="55"/>
    </row>
    <row r="2" spans="1:11" ht="47.4" customHeight="1" thickBot="1" x14ac:dyDescent="0.35">
      <c r="A2" s="59" t="s">
        <v>24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s="3" customFormat="1" ht="79.8" customHeight="1" x14ac:dyDescent="0.3">
      <c r="A3" s="60" t="s">
        <v>0</v>
      </c>
      <c r="B3" s="62" t="s">
        <v>6</v>
      </c>
      <c r="C3" s="64" t="s">
        <v>25</v>
      </c>
      <c r="D3" s="64"/>
      <c r="E3" s="64"/>
      <c r="F3" s="65" t="s">
        <v>28</v>
      </c>
      <c r="G3" s="65"/>
      <c r="H3" s="65"/>
      <c r="I3" s="65" t="s">
        <v>26</v>
      </c>
      <c r="J3" s="65"/>
      <c r="K3" s="65"/>
    </row>
    <row r="4" spans="1:11" s="3" customFormat="1" ht="48" customHeight="1" thickBot="1" x14ac:dyDescent="0.35">
      <c r="A4" s="61"/>
      <c r="B4" s="63"/>
      <c r="C4" s="9" t="s">
        <v>1</v>
      </c>
      <c r="D4" s="10" t="s">
        <v>2</v>
      </c>
      <c r="E4" s="11" t="s">
        <v>3</v>
      </c>
      <c r="F4" s="9" t="s">
        <v>1</v>
      </c>
      <c r="G4" s="10" t="s">
        <v>2</v>
      </c>
      <c r="H4" s="11" t="s">
        <v>3</v>
      </c>
      <c r="I4" s="9" t="s">
        <v>1</v>
      </c>
      <c r="J4" s="10" t="s">
        <v>2</v>
      </c>
      <c r="K4" s="11" t="s">
        <v>3</v>
      </c>
    </row>
    <row r="5" spans="1:11" ht="84" customHeight="1" thickBot="1" x14ac:dyDescent="0.35">
      <c r="A5" s="49">
        <v>1</v>
      </c>
      <c r="B5" s="50" t="s">
        <v>23</v>
      </c>
      <c r="C5" s="51">
        <v>200</v>
      </c>
      <c r="D5" s="52">
        <v>171</v>
      </c>
      <c r="E5" s="53">
        <f>D5-C5</f>
        <v>-29</v>
      </c>
      <c r="F5" s="52">
        <v>60</v>
      </c>
      <c r="G5" s="52">
        <v>81</v>
      </c>
      <c r="H5" s="53">
        <f>G5-F5</f>
        <v>21</v>
      </c>
      <c r="I5" s="51">
        <v>3</v>
      </c>
      <c r="J5" s="52">
        <v>1</v>
      </c>
      <c r="K5" s="54">
        <f>J5-I5</f>
        <v>-2</v>
      </c>
    </row>
    <row r="6" spans="1:11" ht="84" customHeight="1" x14ac:dyDescent="0.3">
      <c r="A6" s="8"/>
      <c r="B6" s="47" t="s">
        <v>19</v>
      </c>
      <c r="C6" s="12">
        <v>40</v>
      </c>
      <c r="D6" s="13">
        <v>21</v>
      </c>
      <c r="E6" s="53">
        <f>D6-C6</f>
        <v>-19</v>
      </c>
      <c r="F6" s="13">
        <v>80</v>
      </c>
      <c r="G6" s="13">
        <v>71</v>
      </c>
      <c r="H6" s="53">
        <f>G6-F6</f>
        <v>-9</v>
      </c>
      <c r="I6" s="12">
        <v>0</v>
      </c>
      <c r="J6" s="13">
        <v>0</v>
      </c>
      <c r="K6" s="54">
        <f>J6-I6</f>
        <v>0</v>
      </c>
    </row>
    <row r="7" spans="1:11" ht="84" customHeight="1" thickBot="1" x14ac:dyDescent="0.35">
      <c r="A7" s="4">
        <v>2</v>
      </c>
      <c r="B7" s="48" t="s">
        <v>17</v>
      </c>
      <c r="C7" s="14">
        <v>51</v>
      </c>
      <c r="D7" s="15">
        <v>36</v>
      </c>
      <c r="E7" s="36">
        <f t="shared" ref="E7:E8" si="0">D7-C7</f>
        <v>-15</v>
      </c>
      <c r="F7" s="15">
        <v>389</v>
      </c>
      <c r="G7" s="15">
        <v>343</v>
      </c>
      <c r="H7" s="36">
        <f t="shared" ref="H7:H8" si="1">G7-F7</f>
        <v>-46</v>
      </c>
      <c r="I7" s="14">
        <v>0</v>
      </c>
      <c r="J7" s="15">
        <v>0</v>
      </c>
      <c r="K7" s="35">
        <f t="shared" ref="K7:K8" si="2">J7-I7</f>
        <v>0</v>
      </c>
    </row>
    <row r="8" spans="1:11" ht="54" customHeight="1" thickBot="1" x14ac:dyDescent="0.35">
      <c r="A8" s="57" t="s">
        <v>4</v>
      </c>
      <c r="B8" s="58"/>
      <c r="C8" s="5">
        <f>SUM(C5:C7)</f>
        <v>291</v>
      </c>
      <c r="D8" s="5">
        <f>SUM(D5:D7)</f>
        <v>228</v>
      </c>
      <c r="E8" s="6">
        <f t="shared" si="0"/>
        <v>-63</v>
      </c>
      <c r="F8" s="16">
        <f>SUM(F5:F7)</f>
        <v>529</v>
      </c>
      <c r="G8" s="16">
        <f>SUM(G5:G7)</f>
        <v>495</v>
      </c>
      <c r="H8" s="6">
        <f t="shared" si="1"/>
        <v>-34</v>
      </c>
      <c r="I8" s="5">
        <f>SUM(I5:I7)</f>
        <v>3</v>
      </c>
      <c r="J8" s="5">
        <f>SUM(J5:J7)</f>
        <v>1</v>
      </c>
      <c r="K8" s="7">
        <f t="shared" si="2"/>
        <v>-2</v>
      </c>
    </row>
    <row r="9" spans="1:11" ht="54" customHeight="1" x14ac:dyDescent="0.3">
      <c r="A9" s="34"/>
      <c r="B9" s="56"/>
      <c r="C9" s="56"/>
      <c r="D9" s="56"/>
      <c r="E9" s="56"/>
      <c r="F9" s="56"/>
      <c r="G9" s="56"/>
      <c r="H9" s="56"/>
      <c r="I9" s="56"/>
      <c r="J9" s="56"/>
      <c r="K9" s="56"/>
    </row>
    <row r="10" spans="1:11" x14ac:dyDescent="0.3">
      <c r="C10" s="2" t="s">
        <v>5</v>
      </c>
    </row>
  </sheetData>
  <mergeCells count="9">
    <mergeCell ref="J1:K1"/>
    <mergeCell ref="B9:K9"/>
    <mergeCell ref="A8:B8"/>
    <mergeCell ref="A2:K2"/>
    <mergeCell ref="A3:A4"/>
    <mergeCell ref="B3:B4"/>
    <mergeCell ref="C3:E3"/>
    <mergeCell ref="F3:H3"/>
    <mergeCell ref="I3:K3"/>
  </mergeCells>
  <pageMargins left="0.19685039370078741" right="0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P3" sqref="P3"/>
    </sheetView>
  </sheetViews>
  <sheetFormatPr defaultColWidth="8" defaultRowHeight="13.2" x14ac:dyDescent="0.3"/>
  <cols>
    <col min="1" max="1" width="3.77734375" style="32" customWidth="1"/>
    <col min="2" max="2" width="28.6640625" style="33" customWidth="1"/>
    <col min="3" max="3" width="13.44140625" style="17" customWidth="1"/>
    <col min="4" max="5" width="13.6640625" style="17" customWidth="1"/>
    <col min="6" max="6" width="15" style="17" customWidth="1"/>
    <col min="7" max="7" width="14.77734375" style="17" customWidth="1"/>
    <col min="8" max="8" width="14" style="17" customWidth="1"/>
    <col min="9" max="9" width="13.33203125" style="17" customWidth="1"/>
    <col min="10" max="10" width="13.77734375" style="17" customWidth="1"/>
    <col min="11" max="16384" width="8" style="17"/>
  </cols>
  <sheetData>
    <row r="1" spans="1:10" ht="28.8" customHeight="1" x14ac:dyDescent="0.3">
      <c r="I1" s="55" t="s">
        <v>22</v>
      </c>
      <c r="J1" s="55"/>
    </row>
    <row r="2" spans="1:10" ht="67.2" customHeight="1" thickBot="1" x14ac:dyDescent="0.35">
      <c r="A2" s="66" t="s">
        <v>21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105.6" customHeight="1" thickBot="1" x14ac:dyDescent="0.35">
      <c r="A3" s="18" t="s">
        <v>7</v>
      </c>
      <c r="B3" s="19" t="s">
        <v>20</v>
      </c>
      <c r="C3" s="20" t="s">
        <v>8</v>
      </c>
      <c r="D3" s="20" t="s">
        <v>9</v>
      </c>
      <c r="E3" s="20" t="s">
        <v>10</v>
      </c>
      <c r="F3" s="20" t="s">
        <v>11</v>
      </c>
      <c r="G3" s="20" t="s">
        <v>15</v>
      </c>
      <c r="H3" s="21" t="s">
        <v>16</v>
      </c>
      <c r="I3" s="22" t="s">
        <v>12</v>
      </c>
      <c r="J3" s="23" t="s">
        <v>13</v>
      </c>
    </row>
    <row r="4" spans="1:10" ht="83.4" customHeight="1" x14ac:dyDescent="0.3">
      <c r="A4" s="37">
        <v>1</v>
      </c>
      <c r="B4" s="40" t="s">
        <v>18</v>
      </c>
      <c r="C4" s="45">
        <v>201225.5</v>
      </c>
      <c r="D4" s="45">
        <v>201225.5</v>
      </c>
      <c r="E4" s="45">
        <v>75538.8</v>
      </c>
      <c r="F4" s="45">
        <v>75538.8</v>
      </c>
      <c r="G4" s="45">
        <v>75538.8</v>
      </c>
      <c r="H4" s="45">
        <v>75538.8</v>
      </c>
      <c r="I4" s="45">
        <v>43143.5</v>
      </c>
      <c r="J4" s="24">
        <f>I4-H4</f>
        <v>-32395.300000000003</v>
      </c>
    </row>
    <row r="5" spans="1:10" ht="83.4" customHeight="1" x14ac:dyDescent="0.3">
      <c r="A5" s="38">
        <v>2</v>
      </c>
      <c r="B5" s="41" t="s">
        <v>19</v>
      </c>
      <c r="C5" s="45">
        <v>104847.2</v>
      </c>
      <c r="D5" s="45">
        <v>104847.2</v>
      </c>
      <c r="E5" s="45">
        <v>41818.1</v>
      </c>
      <c r="F5" s="45">
        <v>41818.1</v>
      </c>
      <c r="G5" s="45">
        <v>41818.1</v>
      </c>
      <c r="H5" s="45">
        <v>41818.1</v>
      </c>
      <c r="I5" s="43">
        <v>41213</v>
      </c>
      <c r="J5" s="24">
        <f>I5-H5</f>
        <v>-605.09999999999854</v>
      </c>
    </row>
    <row r="6" spans="1:10" ht="83.4" customHeight="1" thickBot="1" x14ac:dyDescent="0.35">
      <c r="A6" s="39">
        <v>3</v>
      </c>
      <c r="B6" s="42" t="s">
        <v>17</v>
      </c>
      <c r="C6" s="46">
        <v>136974.29999999999</v>
      </c>
      <c r="D6" s="46">
        <v>136974.29999999999</v>
      </c>
      <c r="E6" s="46">
        <v>28503.5</v>
      </c>
      <c r="F6" s="46">
        <v>28503.5</v>
      </c>
      <c r="G6" s="46">
        <v>28503.5</v>
      </c>
      <c r="H6" s="46">
        <v>28503.5</v>
      </c>
      <c r="I6" s="44">
        <v>28109.1</v>
      </c>
      <c r="J6" s="25">
        <f t="shared" ref="J6:J7" si="0">I6-H6</f>
        <v>-394.40000000000146</v>
      </c>
    </row>
    <row r="7" spans="1:10" ht="67.2" customHeight="1" thickBot="1" x14ac:dyDescent="0.35">
      <c r="A7" s="26"/>
      <c r="B7" s="27" t="s">
        <v>14</v>
      </c>
      <c r="C7" s="28">
        <f t="shared" ref="C7:I7" si="1">SUM(C4:C6)</f>
        <v>443047</v>
      </c>
      <c r="D7" s="28">
        <f t="shared" si="1"/>
        <v>443047</v>
      </c>
      <c r="E7" s="28">
        <f t="shared" si="1"/>
        <v>145860.4</v>
      </c>
      <c r="F7" s="28">
        <f t="shared" si="1"/>
        <v>145860.4</v>
      </c>
      <c r="G7" s="28">
        <f t="shared" si="1"/>
        <v>145860.4</v>
      </c>
      <c r="H7" s="29">
        <f t="shared" si="1"/>
        <v>145860.4</v>
      </c>
      <c r="I7" s="30">
        <f t="shared" si="1"/>
        <v>112465.60000000001</v>
      </c>
      <c r="J7" s="31">
        <f t="shared" si="0"/>
        <v>-33394.799999999988</v>
      </c>
    </row>
  </sheetData>
  <mergeCells count="2">
    <mergeCell ref="A2:J2"/>
    <mergeCell ref="I1:J1"/>
  </mergeCells>
  <pageMargins left="0.19685039370078741" right="0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10․1</vt:lpstr>
      <vt:lpstr>10․2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2020-07-30T10:56:19Z</dcterms:modified>
</cp:coreProperties>
</file>