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ՎԱՀԵ\"/>
    </mc:Choice>
  </mc:AlternateContent>
  <bookViews>
    <workbookView xWindow="0" yWindow="0" windowWidth="23040" windowHeight="9384"/>
  </bookViews>
  <sheets>
    <sheet name="ՀԱՇՎԵԿՇԻՌ 2020 Թ. ԱՌԱՋԻՆ ԵՌ." sheetId="1" r:id="rId1"/>
  </sheets>
  <calcPr calcId="162913"/>
</workbook>
</file>

<file path=xl/calcChain.xml><?xml version="1.0" encoding="utf-8"?>
<calcChain xmlns="http://schemas.openxmlformats.org/spreadsheetml/2006/main">
  <c r="H17" i="1" l="1"/>
  <c r="H19" i="1"/>
  <c r="H18" i="1" l="1"/>
  <c r="H20" i="1"/>
  <c r="H49" i="1"/>
  <c r="H57" i="1"/>
  <c r="H58" i="1"/>
  <c r="H59" i="1"/>
  <c r="H60" i="1"/>
  <c r="H24" i="1"/>
  <c r="H26" i="1"/>
  <c r="H27" i="1"/>
  <c r="H30" i="1"/>
  <c r="H31" i="1"/>
  <c r="G38" i="1" l="1"/>
  <c r="F38" i="1"/>
  <c r="G50" i="1"/>
  <c r="F50" i="1"/>
  <c r="F53" i="1"/>
  <c r="G53" i="1"/>
  <c r="F56" i="1"/>
  <c r="G56" i="1"/>
  <c r="F61" i="1"/>
  <c r="G61" i="1"/>
  <c r="H61" i="1" s="1"/>
  <c r="F62" i="1" l="1"/>
  <c r="G62" i="1"/>
</calcChain>
</file>

<file path=xl/sharedStrings.xml><?xml version="1.0" encoding="utf-8"?>
<sst xmlns="http://schemas.openxmlformats.org/spreadsheetml/2006/main" count="308" uniqueCount="77">
  <si>
    <t/>
  </si>
  <si>
    <t xml:space="preserve">  Պատասխանատու  ԾԲ ծրագիր  Միջոցառում  Հոդված </t>
  </si>
  <si>
    <t xml:space="preserve"> Տարեսկզբի մնացորդ</t>
  </si>
  <si>
    <t xml:space="preserve"> Տարեվերջի մնացորդ</t>
  </si>
  <si>
    <t xml:space="preserve"> 104010</t>
  </si>
  <si>
    <t xml:space="preserve"> ՀՀ կրթության, գիտության, մշակույթի և սպորտի նախարարություն</t>
  </si>
  <si>
    <t xml:space="preserve"> </t>
  </si>
  <si>
    <t xml:space="preserve"> 1130</t>
  </si>
  <si>
    <t xml:space="preserve"> Կրթության, գիտության, մշակույթի և սպորտի  բնագավառի   պետական քաղաքականության մշակում, ծրագրերի համակարգում և մոնիտորինգ</t>
  </si>
  <si>
    <t xml:space="preserve"> 1130-11001</t>
  </si>
  <si>
    <t xml:space="preserve"> Կրթության, գիտության, մշակույթի և սպորտի  բնագավառի պետական քաղաքականության մշակման, ծրագրերի համակարգման և մոնիտորինգի ծառայություններ</t>
  </si>
  <si>
    <t xml:space="preserve"> -</t>
  </si>
  <si>
    <t xml:space="preserve"> ԱԿՏԻՎ</t>
  </si>
  <si>
    <t xml:space="preserve"> 010</t>
  </si>
  <si>
    <t xml:space="preserve"> Հիմնական միջոցներ (010-019)</t>
  </si>
  <si>
    <t xml:space="preserve"> x</t>
  </si>
  <si>
    <t xml:space="preserve"> 1, ՀԻՄՆԱԿԱՆ ՄԻՋՈՑՆԵՐ </t>
  </si>
  <si>
    <t xml:space="preserve"> 070</t>
  </si>
  <si>
    <t xml:space="preserve"> Նյութեր և սննդամթերք (060-069)</t>
  </si>
  <si>
    <t xml:space="preserve"> 2, ՆՅՈՒԹԵՐ ԵՎ ՊԱՇԱՐՆԵՐ</t>
  </si>
  <si>
    <t xml:space="preserve"> 080</t>
  </si>
  <si>
    <t xml:space="preserve"> Սակավարժեք արագամաշ առարկաներ (070, 071)</t>
  </si>
  <si>
    <t xml:space="preserve"> 3, ՍԱԿԱՎԱՐԺԵՔ ԵՎ ԱՐԱԳԱՄԱՇ ԱՌԱՐԿԱՆԵՐ</t>
  </si>
  <si>
    <t xml:space="preserve"> 140</t>
  </si>
  <si>
    <t xml:space="preserve"> Բացված վարկեր հիմնարկի ծախսերի համար (090,091)</t>
  </si>
  <si>
    <t xml:space="preserve"> 5, ԴՐԱՄԱԿԱՆ ՄԻՋՈՑՆԵՐ</t>
  </si>
  <si>
    <t xml:space="preserve"> 310</t>
  </si>
  <si>
    <t xml:space="preserve"> Հաշվարկներ այլ դեբիտորների հետ (178)</t>
  </si>
  <si>
    <t xml:space="preserve"> 321</t>
  </si>
  <si>
    <t xml:space="preserve"> ՀՀ հաշվարկներ ապահովագրական վճարումների գծով թոշակային ֆոնդի հետ (198)</t>
  </si>
  <si>
    <t xml:space="preserve"> 6, ՀԱՇՎԱՐԿՆԵՐ</t>
  </si>
  <si>
    <t xml:space="preserve"> 330</t>
  </si>
  <si>
    <t xml:space="preserve"> Ծախսեր բյուջեի գծով հիմնարկի պահպանման և մյուս միջոցառումների վրա (200)</t>
  </si>
  <si>
    <t xml:space="preserve"> 7, ԾԱԽՍԵՐ</t>
  </si>
  <si>
    <t xml:space="preserve"> 440</t>
  </si>
  <si>
    <t xml:space="preserve"> Հաշվեկշիռ</t>
  </si>
  <si>
    <t xml:space="preserve"> ՊԱՍԻՎ</t>
  </si>
  <si>
    <t xml:space="preserve"> 450</t>
  </si>
  <si>
    <t xml:space="preserve"> Ֆինանսավորում բյուջեից հիմնարկի ծախսերի և մյուս միջոցառումների  (230,140)</t>
  </si>
  <si>
    <t xml:space="preserve"> 1, Ֆինանսավորում</t>
  </si>
  <si>
    <t xml:space="preserve"> 530</t>
  </si>
  <si>
    <t xml:space="preserve"> Հիմնական միջոցների միասնական ֆոնդ (250)</t>
  </si>
  <si>
    <t xml:space="preserve"> 540</t>
  </si>
  <si>
    <t xml:space="preserve"> Հիմնական միջոցների մաշվածություն (020)</t>
  </si>
  <si>
    <t xml:space="preserve"> 550</t>
  </si>
  <si>
    <t xml:space="preserve"> Սակավարժեք արագամաշ առարկաների ֆոնդ (260)</t>
  </si>
  <si>
    <t xml:space="preserve"> 2. ՖՈՆԴԵՐ ԵՎ ՆՊԱՏԱԿԱՅԻՆ ՆՇԱՆԱԿՄԱՆ ՄԻՋՈՑՆԵՐ</t>
  </si>
  <si>
    <t xml:space="preserve"> 640</t>
  </si>
  <si>
    <t xml:space="preserve"> Հաշվարկներ այլ կրեդիտորների հետ (178)</t>
  </si>
  <si>
    <t xml:space="preserve"> 650</t>
  </si>
  <si>
    <t xml:space="preserve"> Հաշվարկներ բանվորների և ծառայողների հետ (180)</t>
  </si>
  <si>
    <t xml:space="preserve"> 3.ՀԱՇՎԱՐԿՆԵՐ</t>
  </si>
  <si>
    <t xml:space="preserve"> 760</t>
  </si>
  <si>
    <t xml:space="preserve"> 790</t>
  </si>
  <si>
    <t xml:space="preserve"> Ընդհանուր գումար</t>
  </si>
  <si>
    <t xml:space="preserve"> ԿՐԵԴԻՏ</t>
  </si>
  <si>
    <t xml:space="preserve"> 890</t>
  </si>
  <si>
    <t xml:space="preserve"> 900</t>
  </si>
  <si>
    <t xml:space="preserve"> Բացված է վարկ տարվա սկզբից (եռամսյակից) հաշվի առած փակված և հետ կանչված վարկերը</t>
  </si>
  <si>
    <t xml:space="preserve"> 970</t>
  </si>
  <si>
    <t xml:space="preserve"> Ընդամենը</t>
  </si>
  <si>
    <t xml:space="preserve"> 980</t>
  </si>
  <si>
    <t xml:space="preserve"> Տարեվերջի մնացորդը հաշվետու ժամանակահատվածի վերջում</t>
  </si>
  <si>
    <t xml:space="preserve"> 1192</t>
  </si>
  <si>
    <t xml:space="preserve"> Կրթության որակի ապահովում</t>
  </si>
  <si>
    <t xml:space="preserve"> 1192-11004</t>
  </si>
  <si>
    <t xml:space="preserve"> Գիտական որակավորման պարբերական գործընթացի համակարգում և մոնիտորինգ</t>
  </si>
  <si>
    <t xml:space="preserve"> 580</t>
  </si>
  <si>
    <t xml:space="preserve"> Հաշվարներ սոցիալական ապահովության գծով (171)</t>
  </si>
  <si>
    <t xml:space="preserve"> 600</t>
  </si>
  <si>
    <t xml:space="preserve"> Հաշվարկներ բյուջե կատարվող վճարումների գծով (173)</t>
  </si>
  <si>
    <t xml:space="preserve">   ՀՀ կրթության, գիտության, մշակույթի և սպորտի նախարարություն  2020 թ.  ԱՌԱՋԻՆ  ԵՌԱՄՍՅԱԿ</t>
  </si>
  <si>
    <t xml:space="preserve"> 1. Ֆինանսավորում</t>
  </si>
  <si>
    <t>Հավելված  1</t>
  </si>
  <si>
    <t>Շեղում</t>
  </si>
  <si>
    <t xml:space="preserve"> Հաշվարկներ այլ կրեդիտորների հետ  (178)</t>
  </si>
  <si>
    <t xml:space="preserve"> Հաշվարկներ բանվորների և ծառայողների հետ  (180)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</si>
</sst>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,##0.0"/>
  </numFmts>
  <fonts count="32" x14ac:knownFonts="1">
    <font>
      <sz val="8"/>
      <name val="GHEA Grapalat"/>
      <family val="2"/>
    </font>
    <font>
      <i/>
      <sz val="8"/>
      <name val="GHEA Grapalat"/>
      <family val="2"/>
    </font>
    <font>
      <b/>
      <sz val="8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b/>
      <sz val="12"/>
      <name val="GHEA Grapalat"/>
      <family val="3"/>
    </font>
    <font>
      <i/>
      <sz val="8"/>
      <name val="GHEA Grapalat"/>
      <family val="3"/>
    </font>
    <font>
      <i/>
      <sz val="12"/>
      <name val="GHEA Grapalat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sz val="12"/>
      <name val="GHEA Grapalat"/>
      <family val="3"/>
    </font>
    <font>
      <sz val="8"/>
      <name val="GHEA Grapalat"/>
      <family val="3"/>
    </font>
    <font>
      <i/>
      <sz val="9"/>
      <name val="GHEA Grapalat"/>
      <family val="3"/>
    </font>
    <font>
      <i/>
      <sz val="11"/>
      <name val="GHEA Grapalat"/>
      <family val="3"/>
    </font>
    <font>
      <sz val="12"/>
      <name val="GHEA Grapalat"/>
      <family val="3"/>
    </font>
    <font>
      <b/>
      <sz val="9"/>
      <name val="GHEA Grapalat"/>
      <family val="3"/>
    </font>
    <font>
      <sz val="10"/>
      <name val="GHEA Grapalat"/>
      <family val="3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gray0625">
        <bgColor theme="0"/>
      </patternFill>
    </fill>
  </fills>
  <borders count="29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thin">
        <color indexed="0"/>
      </bottom>
      <diagonal/>
    </border>
    <border>
      <left/>
      <right/>
      <top style="medium">
        <color indexed="64"/>
      </top>
      <bottom style="thin">
        <color indexed="0"/>
      </bottom>
      <diagonal/>
    </border>
    <border>
      <left/>
      <right style="thin">
        <color indexed="0"/>
      </right>
      <top style="medium">
        <color indexed="64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medium">
        <color indexed="64"/>
      </top>
      <bottom style="thin">
        <color indexed="0"/>
      </bottom>
      <diagonal/>
    </border>
    <border>
      <left style="thin">
        <color indexed="0"/>
      </left>
      <right style="medium">
        <color indexed="64"/>
      </right>
      <top style="medium">
        <color indexed="64"/>
      </top>
      <bottom style="thin">
        <color indexed="0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64"/>
      </right>
      <top style="thin">
        <color indexed="0"/>
      </top>
      <bottom style="thin">
        <color indexed="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0"/>
      </left>
      <right style="medium">
        <color indexed="64"/>
      </right>
      <top style="thin">
        <color indexed="0"/>
      </top>
      <bottom style="medium">
        <color indexed="64"/>
      </bottom>
      <diagonal/>
    </border>
    <border>
      <left style="medium">
        <color indexed="64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medium">
        <color indexed="64"/>
      </left>
      <right style="thin">
        <color indexed="0"/>
      </right>
      <top style="medium">
        <color indexed="64"/>
      </top>
      <bottom style="thin">
        <color indexed="0"/>
      </bottom>
      <diagonal/>
    </border>
  </borders>
  <cellStyleXfs count="43">
    <xf numFmtId="0" fontId="0" fillId="0" borderId="0">
      <alignment horizontal="left" vertical="top" wrapText="1"/>
    </xf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5" applyNumberFormat="0" applyAlignment="0" applyProtection="0"/>
    <xf numFmtId="0" fontId="12" fillId="28" borderId="6" applyNumberFormat="0" applyAlignment="0" applyProtection="0"/>
    <xf numFmtId="0" fontId="13" fillId="0" borderId="0" applyNumberFormat="0" applyFill="0" applyBorder="0" applyAlignment="0" applyProtection="0"/>
    <xf numFmtId="0" fontId="14" fillId="29" borderId="0" applyNumberFormat="0" applyBorder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30" borderId="5" applyNumberFormat="0" applyAlignment="0" applyProtection="0"/>
    <xf numFmtId="0" fontId="19" fillId="0" borderId="10" applyNumberFormat="0" applyFill="0" applyAlignment="0" applyProtection="0"/>
    <xf numFmtId="0" fontId="20" fillId="31" borderId="0" applyNumberFormat="0" applyBorder="0" applyAlignment="0" applyProtection="0"/>
    <xf numFmtId="0" fontId="8" fillId="32" borderId="11" applyNumberFormat="0" applyFont="0" applyAlignment="0" applyProtection="0"/>
    <xf numFmtId="0" fontId="21" fillId="27" borderId="12" applyNumberFormat="0" applyAlignment="0" applyProtection="0"/>
    <xf numFmtId="164" fontId="1" fillId="0" borderId="1" applyFill="0" applyProtection="0">
      <alignment horizontal="right" vertical="top"/>
    </xf>
    <xf numFmtId="0" fontId="22" fillId="0" borderId="0" applyNumberFormat="0" applyFill="0" applyBorder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</cellStyleXfs>
  <cellXfs count="81">
    <xf numFmtId="0" fontId="0" fillId="0" borderId="0" xfId="0">
      <alignment horizontal="left" vertical="top" wrapText="1"/>
    </xf>
    <xf numFmtId="0" fontId="2" fillId="33" borderId="1" xfId="0" applyFont="1" applyFill="1" applyBorder="1" applyAlignment="1">
      <alignment horizontal="center" vertical="center" wrapText="1"/>
    </xf>
    <xf numFmtId="0" fontId="4" fillId="33" borderId="1" xfId="0" applyFont="1" applyFill="1" applyBorder="1" applyAlignment="1">
      <alignment horizontal="center" vertical="center" wrapText="1"/>
    </xf>
    <xf numFmtId="0" fontId="4" fillId="33" borderId="0" xfId="0" applyFont="1" applyFill="1" applyAlignment="1">
      <alignment horizontal="center" vertical="top" wrapText="1"/>
    </xf>
    <xf numFmtId="0" fontId="6" fillId="33" borderId="1" xfId="0" applyFont="1" applyFill="1" applyBorder="1" applyAlignment="1">
      <alignment horizontal="center" vertical="center" wrapText="1"/>
    </xf>
    <xf numFmtId="0" fontId="6" fillId="33" borderId="0" xfId="0" applyFont="1" applyFill="1" applyAlignment="1">
      <alignment horizontal="right" vertical="top" wrapText="1"/>
    </xf>
    <xf numFmtId="165" fontId="5" fillId="33" borderId="1" xfId="0" applyNumberFormat="1" applyFont="1" applyFill="1" applyBorder="1" applyAlignment="1">
      <alignment horizontal="center" vertical="center" wrapText="1"/>
    </xf>
    <xf numFmtId="0" fontId="6" fillId="33" borderId="0" xfId="0" applyFont="1" applyFill="1">
      <alignment horizontal="left" vertical="top" wrapText="1"/>
    </xf>
    <xf numFmtId="0" fontId="5" fillId="33" borderId="1" xfId="0" applyFont="1" applyFill="1" applyBorder="1" applyAlignment="1">
      <alignment horizontal="center" vertical="center" wrapText="1"/>
    </xf>
    <xf numFmtId="0" fontId="5" fillId="33" borderId="0" xfId="0" applyFont="1" applyFill="1">
      <alignment horizontal="left" vertical="top" wrapText="1"/>
    </xf>
    <xf numFmtId="0" fontId="3" fillId="33" borderId="1" xfId="0" applyFont="1" applyFill="1" applyBorder="1" applyAlignment="1">
      <alignment horizontal="center" vertical="center" wrapText="1"/>
    </xf>
    <xf numFmtId="0" fontId="27" fillId="33" borderId="1" xfId="0" applyFont="1" applyFill="1" applyBorder="1" applyAlignment="1">
      <alignment horizontal="center" vertical="center" wrapText="1"/>
    </xf>
    <xf numFmtId="0" fontId="28" fillId="33" borderId="1" xfId="0" applyFont="1" applyFill="1" applyBorder="1" applyAlignment="1">
      <alignment horizontal="center" vertical="center" wrapText="1"/>
    </xf>
    <xf numFmtId="0" fontId="7" fillId="33" borderId="1" xfId="0" applyFont="1" applyFill="1" applyBorder="1" applyAlignment="1">
      <alignment horizontal="center" vertical="center" wrapText="1"/>
    </xf>
    <xf numFmtId="165" fontId="29" fillId="33" borderId="1" xfId="0" applyNumberFormat="1" applyFont="1" applyFill="1" applyBorder="1" applyAlignment="1">
      <alignment horizontal="center" vertical="center" wrapText="1"/>
    </xf>
    <xf numFmtId="0" fontId="2" fillId="33" borderId="19" xfId="0" applyFont="1" applyFill="1" applyBorder="1" applyAlignment="1">
      <alignment horizontal="center" vertical="center" wrapText="1"/>
    </xf>
    <xf numFmtId="0" fontId="4" fillId="33" borderId="19" xfId="0" applyFont="1" applyFill="1" applyBorder="1" applyAlignment="1">
      <alignment horizontal="center" vertical="center" wrapText="1"/>
    </xf>
    <xf numFmtId="165" fontId="5" fillId="33" borderId="20" xfId="0" applyNumberFormat="1" applyFont="1" applyFill="1" applyBorder="1" applyAlignment="1">
      <alignment horizontal="center" vertical="center" wrapText="1"/>
    </xf>
    <xf numFmtId="0" fontId="6" fillId="33" borderId="19" xfId="0" applyFont="1" applyFill="1" applyBorder="1" applyAlignment="1">
      <alignment horizontal="center" vertical="center" wrapText="1"/>
    </xf>
    <xf numFmtId="0" fontId="5" fillId="33" borderId="19" xfId="0" applyFont="1" applyFill="1" applyBorder="1" applyAlignment="1">
      <alignment horizontal="center" vertical="center" wrapText="1"/>
    </xf>
    <xf numFmtId="165" fontId="29" fillId="33" borderId="0" xfId="0" applyNumberFormat="1" applyFont="1" applyFill="1" applyBorder="1" applyAlignment="1">
      <alignment horizontal="center" vertical="center" wrapText="1"/>
    </xf>
    <xf numFmtId="165" fontId="29" fillId="33" borderId="21" xfId="0" applyNumberFormat="1" applyFont="1" applyFill="1" applyBorder="1" applyAlignment="1">
      <alignment horizontal="center" vertical="center" wrapText="1"/>
    </xf>
    <xf numFmtId="0" fontId="4" fillId="33" borderId="24" xfId="0" applyFont="1" applyFill="1" applyBorder="1" applyAlignment="1">
      <alignment horizontal="center" vertical="center" wrapText="1"/>
    </xf>
    <xf numFmtId="165" fontId="5" fillId="33" borderId="24" xfId="0" applyNumberFormat="1" applyFont="1" applyFill="1" applyBorder="1" applyAlignment="1">
      <alignment horizontal="center" vertical="center" wrapText="1"/>
    </xf>
    <xf numFmtId="0" fontId="26" fillId="33" borderId="1" xfId="0" applyFont="1" applyFill="1" applyBorder="1" applyAlignment="1">
      <alignment horizontal="center" vertical="center" wrapText="1"/>
    </xf>
    <xf numFmtId="0" fontId="31" fillId="33" borderId="1" xfId="0" applyFont="1" applyFill="1" applyBorder="1" applyAlignment="1">
      <alignment horizontal="center" vertical="center" wrapText="1"/>
    </xf>
    <xf numFmtId="165" fontId="29" fillId="34" borderId="20" xfId="0" applyNumberFormat="1" applyFont="1" applyFill="1" applyBorder="1" applyAlignment="1">
      <alignment horizontal="center" vertical="center" wrapText="1"/>
    </xf>
    <xf numFmtId="165" fontId="5" fillId="34" borderId="20" xfId="0" applyNumberFormat="1" applyFont="1" applyFill="1" applyBorder="1" applyAlignment="1">
      <alignment horizontal="center" vertical="center" wrapText="1"/>
    </xf>
    <xf numFmtId="165" fontId="5" fillId="33" borderId="27" xfId="0" applyNumberFormat="1" applyFont="1" applyFill="1" applyBorder="1" applyAlignment="1">
      <alignment horizontal="center" vertical="center" wrapText="1"/>
    </xf>
    <xf numFmtId="0" fontId="6" fillId="33" borderId="23" xfId="0" applyFont="1" applyFill="1" applyBorder="1" applyAlignment="1">
      <alignment horizontal="center" vertical="center" wrapText="1"/>
    </xf>
    <xf numFmtId="0" fontId="6" fillId="33" borderId="24" xfId="0" applyFont="1" applyFill="1" applyBorder="1" applyAlignment="1">
      <alignment horizontal="center" vertical="center" wrapText="1"/>
    </xf>
    <xf numFmtId="0" fontId="28" fillId="33" borderId="24" xfId="0" applyFont="1" applyFill="1" applyBorder="1" applyAlignment="1">
      <alignment horizontal="center" vertical="center" wrapText="1"/>
    </xf>
    <xf numFmtId="165" fontId="29" fillId="33" borderId="24" xfId="0" applyNumberFormat="1" applyFont="1" applyFill="1" applyBorder="1" applyAlignment="1">
      <alignment horizontal="center" vertical="center" wrapText="1"/>
    </xf>
    <xf numFmtId="0" fontId="4" fillId="33" borderId="27" xfId="0" applyFont="1" applyFill="1" applyBorder="1" applyAlignment="1">
      <alignment horizontal="center" vertical="center" wrapText="1"/>
    </xf>
    <xf numFmtId="0" fontId="5" fillId="33" borderId="17" xfId="0" applyFont="1" applyFill="1" applyBorder="1" applyAlignment="1">
      <alignment horizontal="center" vertical="center" wrapText="1"/>
    </xf>
    <xf numFmtId="165" fontId="5" fillId="33" borderId="17" xfId="0" applyNumberFormat="1" applyFont="1" applyFill="1" applyBorder="1" applyAlignment="1">
      <alignment horizontal="center" vertical="center" wrapText="1"/>
    </xf>
    <xf numFmtId="0" fontId="2" fillId="33" borderId="23" xfId="0" applyFont="1" applyFill="1" applyBorder="1" applyAlignment="1">
      <alignment horizontal="center" vertical="center" wrapText="1"/>
    </xf>
    <xf numFmtId="0" fontId="2" fillId="33" borderId="24" xfId="0" applyFont="1" applyFill="1" applyBorder="1" applyAlignment="1">
      <alignment horizontal="center" vertical="center" wrapText="1"/>
    </xf>
    <xf numFmtId="165" fontId="4" fillId="34" borderId="20" xfId="0" applyNumberFormat="1" applyFont="1" applyFill="1" applyBorder="1" applyAlignment="1">
      <alignment horizontal="center" vertical="center" wrapText="1"/>
    </xf>
    <xf numFmtId="0" fontId="26" fillId="33" borderId="0" xfId="0" applyFont="1" applyFill="1" applyAlignment="1">
      <alignment horizontal="center" vertical="center" wrapText="1"/>
    </xf>
    <xf numFmtId="0" fontId="2" fillId="33" borderId="17" xfId="0" applyFont="1" applyFill="1" applyBorder="1" applyAlignment="1">
      <alignment horizontal="center" vertical="center" wrapText="1"/>
    </xf>
    <xf numFmtId="0" fontId="26" fillId="33" borderId="27" xfId="0" applyFont="1" applyFill="1" applyBorder="1" applyAlignment="1">
      <alignment horizontal="center" vertical="center" wrapText="1"/>
    </xf>
    <xf numFmtId="165" fontId="26" fillId="33" borderId="0" xfId="0" applyNumberFormat="1" applyFont="1" applyFill="1" applyBorder="1" applyAlignment="1">
      <alignment horizontal="center" vertical="center" wrapText="1"/>
    </xf>
    <xf numFmtId="0" fontId="26" fillId="33" borderId="24" xfId="0" applyFont="1" applyFill="1" applyBorder="1" applyAlignment="1">
      <alignment horizontal="center" vertical="center" wrapText="1"/>
    </xf>
    <xf numFmtId="165" fontId="5" fillId="34" borderId="18" xfId="0" applyNumberFormat="1" applyFont="1" applyFill="1" applyBorder="1" applyAlignment="1">
      <alignment horizontal="center" vertical="center" wrapText="1"/>
    </xf>
    <xf numFmtId="165" fontId="5" fillId="34" borderId="25" xfId="0" applyNumberFormat="1" applyFont="1" applyFill="1" applyBorder="1" applyAlignment="1">
      <alignment horizontal="center" vertical="center" wrapText="1"/>
    </xf>
    <xf numFmtId="0" fontId="4" fillId="33" borderId="17" xfId="0" applyFont="1" applyFill="1" applyBorder="1" applyAlignment="1">
      <alignment horizontal="center" vertical="center" wrapText="1"/>
    </xf>
    <xf numFmtId="165" fontId="4" fillId="33" borderId="20" xfId="0" applyNumberFormat="1" applyFont="1" applyFill="1" applyBorder="1" applyAlignment="1">
      <alignment horizontal="center" vertical="center" wrapText="1"/>
    </xf>
    <xf numFmtId="0" fontId="26" fillId="33" borderId="0" xfId="0" applyFont="1" applyFill="1">
      <alignment horizontal="left" vertical="top" wrapText="1"/>
    </xf>
    <xf numFmtId="165" fontId="31" fillId="33" borderId="0" xfId="0" applyNumberFormat="1" applyFont="1" applyFill="1" applyAlignment="1">
      <alignment horizontal="center" vertical="center" wrapText="1"/>
    </xf>
    <xf numFmtId="165" fontId="3" fillId="33" borderId="17" xfId="0" applyNumberFormat="1" applyFont="1" applyFill="1" applyBorder="1" applyAlignment="1">
      <alignment horizontal="center" vertical="center" wrapText="1"/>
    </xf>
    <xf numFmtId="165" fontId="3" fillId="33" borderId="18" xfId="0" applyNumberFormat="1" applyFont="1" applyFill="1" applyBorder="1" applyAlignment="1">
      <alignment horizontal="center" vertical="center" wrapText="1"/>
    </xf>
    <xf numFmtId="0" fontId="26" fillId="33" borderId="19" xfId="0" applyFont="1" applyFill="1" applyBorder="1" applyAlignment="1">
      <alignment horizontal="center" vertical="center" wrapText="1"/>
    </xf>
    <xf numFmtId="165" fontId="4" fillId="33" borderId="21" xfId="0" applyNumberFormat="1" applyFont="1" applyFill="1" applyBorder="1" applyAlignment="1">
      <alignment horizontal="center" vertical="center" wrapText="1"/>
    </xf>
    <xf numFmtId="165" fontId="4" fillId="33" borderId="25" xfId="0" applyNumberFormat="1" applyFont="1" applyFill="1" applyBorder="1" applyAlignment="1">
      <alignment horizontal="center" vertical="center" wrapText="1"/>
    </xf>
    <xf numFmtId="0" fontId="26" fillId="33" borderId="28" xfId="0" applyFont="1" applyFill="1" applyBorder="1" applyAlignment="1">
      <alignment horizontal="center" vertical="center" wrapText="1"/>
    </xf>
    <xf numFmtId="0" fontId="26" fillId="33" borderId="17" xfId="0" applyFont="1" applyFill="1" applyBorder="1" applyAlignment="1">
      <alignment horizontal="center" vertical="center" wrapText="1"/>
    </xf>
    <xf numFmtId="0" fontId="31" fillId="33" borderId="19" xfId="0" applyFont="1" applyFill="1" applyBorder="1" applyAlignment="1">
      <alignment horizontal="center" vertical="center" wrapText="1"/>
    </xf>
    <xf numFmtId="0" fontId="31" fillId="33" borderId="0" xfId="0" applyFont="1" applyFill="1">
      <alignment horizontal="left" vertical="top" wrapText="1"/>
    </xf>
    <xf numFmtId="0" fontId="26" fillId="33" borderId="26" xfId="0" applyFont="1" applyFill="1" applyBorder="1" applyAlignment="1">
      <alignment horizontal="center" vertical="center" wrapText="1"/>
    </xf>
    <xf numFmtId="165" fontId="26" fillId="33" borderId="22" xfId="0" applyNumberFormat="1" applyFont="1" applyFill="1" applyBorder="1" applyAlignment="1">
      <alignment horizontal="center" vertical="center" wrapText="1"/>
    </xf>
    <xf numFmtId="165" fontId="28" fillId="33" borderId="20" xfId="0" applyNumberFormat="1" applyFont="1" applyFill="1" applyBorder="1" applyAlignment="1">
      <alignment horizontal="center" vertical="center" wrapText="1"/>
    </xf>
    <xf numFmtId="0" fontId="26" fillId="33" borderId="23" xfId="0" applyFont="1" applyFill="1" applyBorder="1" applyAlignment="1">
      <alignment horizontal="center" vertical="center" wrapText="1"/>
    </xf>
    <xf numFmtId="0" fontId="25" fillId="33" borderId="0" xfId="0" applyFont="1" applyFill="1" applyAlignment="1">
      <alignment horizontal="right" vertical="center" wrapText="1"/>
    </xf>
    <xf numFmtId="0" fontId="4" fillId="33" borderId="0" xfId="0" applyFont="1" applyFill="1" applyAlignment="1">
      <alignment horizontal="center" vertical="center" wrapText="1"/>
    </xf>
    <xf numFmtId="0" fontId="4" fillId="33" borderId="2" xfId="0" applyFont="1" applyFill="1" applyBorder="1" applyAlignment="1">
      <alignment horizontal="center" vertical="center" wrapText="1"/>
    </xf>
    <xf numFmtId="0" fontId="4" fillId="33" borderId="4" xfId="0" applyFont="1" applyFill="1" applyBorder="1" applyAlignment="1">
      <alignment horizontal="center" vertical="center" wrapText="1"/>
    </xf>
    <xf numFmtId="0" fontId="3" fillId="33" borderId="14" xfId="0" applyFont="1" applyFill="1" applyBorder="1" applyAlignment="1">
      <alignment horizontal="center" vertical="center" wrapText="1"/>
    </xf>
    <xf numFmtId="0" fontId="3" fillId="33" borderId="15" xfId="0" applyFont="1" applyFill="1" applyBorder="1" applyAlignment="1">
      <alignment horizontal="center" vertical="center" wrapText="1"/>
    </xf>
    <xf numFmtId="0" fontId="3" fillId="33" borderId="16" xfId="0" applyFont="1" applyFill="1" applyBorder="1" applyAlignment="1">
      <alignment horizontal="center" vertical="center" wrapText="1"/>
    </xf>
    <xf numFmtId="0" fontId="2" fillId="33" borderId="2" xfId="0" applyFont="1" applyFill="1" applyBorder="1" applyAlignment="1">
      <alignment horizontal="center" vertical="center" wrapText="1"/>
    </xf>
    <xf numFmtId="0" fontId="2" fillId="33" borderId="3" xfId="0" applyFont="1" applyFill="1" applyBorder="1" applyAlignment="1">
      <alignment horizontal="center" vertical="center" wrapText="1"/>
    </xf>
    <xf numFmtId="0" fontId="2" fillId="33" borderId="4" xfId="0" applyFont="1" applyFill="1" applyBorder="1" applyAlignment="1">
      <alignment horizontal="center" vertical="center" wrapText="1"/>
    </xf>
    <xf numFmtId="0" fontId="30" fillId="33" borderId="2" xfId="0" applyFont="1" applyFill="1" applyBorder="1" applyAlignment="1">
      <alignment horizontal="center" vertical="center" wrapText="1"/>
    </xf>
    <xf numFmtId="0" fontId="30" fillId="33" borderId="3" xfId="0" applyFont="1" applyFill="1" applyBorder="1" applyAlignment="1">
      <alignment horizontal="center" vertical="center" wrapText="1"/>
    </xf>
    <xf numFmtId="0" fontId="30" fillId="33" borderId="4" xfId="0" applyFont="1" applyFill="1" applyBorder="1" applyAlignment="1">
      <alignment horizontal="center" vertical="center" wrapText="1"/>
    </xf>
    <xf numFmtId="0" fontId="31" fillId="33" borderId="2" xfId="0" applyFont="1" applyFill="1" applyBorder="1" applyAlignment="1">
      <alignment horizontal="center" vertical="center" wrapText="1"/>
    </xf>
    <xf numFmtId="0" fontId="31" fillId="33" borderId="4" xfId="0" applyFont="1" applyFill="1" applyBorder="1" applyAlignment="1">
      <alignment horizontal="center" vertical="center" wrapText="1"/>
    </xf>
    <xf numFmtId="0" fontId="5" fillId="33" borderId="2" xfId="0" applyFont="1" applyFill="1" applyBorder="1" applyAlignment="1">
      <alignment horizontal="center" vertical="center" wrapText="1"/>
    </xf>
    <xf numFmtId="0" fontId="5" fillId="33" borderId="3" xfId="0" applyFont="1" applyFill="1" applyBorder="1" applyAlignment="1">
      <alignment horizontal="center" vertical="center" wrapText="1"/>
    </xf>
    <xf numFmtId="0" fontId="5" fillId="33" borderId="4" xfId="0" applyFont="1" applyFill="1" applyBorder="1" applyAlignment="1">
      <alignment horizontal="center" vertic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 customBuiltin="1"/>
    <cellStyle name="Note" xfId="37" builtinId="10" customBuiltin="1"/>
    <cellStyle name="Output" xfId="38" builtinId="21" customBuiltin="1"/>
    <cellStyle name="SN_it" xfId="39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7"/>
  <sheetViews>
    <sheetView tabSelected="1" topLeftCell="A64" workbookViewId="0">
      <selection activeCell="K21" sqref="K21"/>
    </sheetView>
  </sheetViews>
  <sheetFormatPr defaultColWidth="9.125" defaultRowHeight="15" x14ac:dyDescent="0.25"/>
  <cols>
    <col min="1" max="1" width="7" style="39" customWidth="1"/>
    <col min="2" max="2" width="6.75" style="39" customWidth="1"/>
    <col min="3" max="4" width="5.5" style="39" customWidth="1"/>
    <col min="5" max="5" width="40.75" style="39" customWidth="1"/>
    <col min="6" max="6" width="19.5" style="49" customWidth="1"/>
    <col min="7" max="7" width="17" style="49" customWidth="1"/>
    <col min="8" max="8" width="13.375" style="49" customWidth="1"/>
    <col min="9" max="16384" width="9.125" style="48"/>
  </cols>
  <sheetData>
    <row r="1" spans="1:8" ht="18" x14ac:dyDescent="0.25">
      <c r="A1" s="63" t="s">
        <v>73</v>
      </c>
      <c r="B1" s="63"/>
      <c r="C1" s="63"/>
      <c r="D1" s="63"/>
      <c r="E1" s="63"/>
      <c r="F1" s="63"/>
      <c r="G1" s="63"/>
      <c r="H1" s="63"/>
    </row>
    <row r="2" spans="1:8" ht="22.5" customHeight="1" x14ac:dyDescent="0.25">
      <c r="A2" s="64" t="s">
        <v>71</v>
      </c>
      <c r="B2" s="64"/>
      <c r="C2" s="64"/>
      <c r="D2" s="64"/>
      <c r="E2" s="64"/>
      <c r="F2" s="64"/>
      <c r="G2" s="64"/>
      <c r="H2" s="64"/>
    </row>
    <row r="3" spans="1:8" ht="15.6" thickBot="1" x14ac:dyDescent="0.3">
      <c r="A3" s="39" t="s">
        <v>0</v>
      </c>
    </row>
    <row r="4" spans="1:8" ht="32.25" customHeight="1" x14ac:dyDescent="0.25">
      <c r="A4" s="67" t="s">
        <v>1</v>
      </c>
      <c r="B4" s="68"/>
      <c r="C4" s="68"/>
      <c r="D4" s="68"/>
      <c r="E4" s="69"/>
      <c r="F4" s="50" t="s">
        <v>2</v>
      </c>
      <c r="G4" s="50" t="s">
        <v>3</v>
      </c>
      <c r="H4" s="51" t="s">
        <v>74</v>
      </c>
    </row>
    <row r="5" spans="1:8" ht="24.75" customHeight="1" x14ac:dyDescent="0.25">
      <c r="A5" s="15" t="s">
        <v>4</v>
      </c>
      <c r="B5" s="70" t="s">
        <v>5</v>
      </c>
      <c r="C5" s="71"/>
      <c r="D5" s="71"/>
      <c r="E5" s="72"/>
      <c r="F5" s="14">
        <v>0</v>
      </c>
      <c r="G5" s="14">
        <v>0</v>
      </c>
      <c r="H5" s="26"/>
    </row>
    <row r="6" spans="1:8" ht="47.25" customHeight="1" x14ac:dyDescent="0.25">
      <c r="A6" s="52" t="s">
        <v>6</v>
      </c>
      <c r="B6" s="2" t="s">
        <v>7</v>
      </c>
      <c r="C6" s="73" t="s">
        <v>8</v>
      </c>
      <c r="D6" s="74"/>
      <c r="E6" s="75"/>
      <c r="F6" s="14">
        <v>0</v>
      </c>
      <c r="G6" s="14">
        <v>0</v>
      </c>
      <c r="H6" s="26"/>
    </row>
    <row r="7" spans="1:8" ht="68.400000000000006" customHeight="1" x14ac:dyDescent="0.25">
      <c r="A7" s="52" t="s">
        <v>6</v>
      </c>
      <c r="B7" s="24" t="s">
        <v>6</v>
      </c>
      <c r="C7" s="24" t="s">
        <v>9</v>
      </c>
      <c r="D7" s="76" t="s">
        <v>10</v>
      </c>
      <c r="E7" s="77"/>
      <c r="F7" s="14">
        <v>0</v>
      </c>
      <c r="G7" s="14">
        <v>0</v>
      </c>
      <c r="H7" s="26"/>
    </row>
    <row r="8" spans="1:8" s="3" customFormat="1" ht="18.75" customHeight="1" x14ac:dyDescent="0.25">
      <c r="A8" s="16" t="s">
        <v>6</v>
      </c>
      <c r="B8" s="2" t="s">
        <v>6</v>
      </c>
      <c r="C8" s="2" t="s">
        <v>6</v>
      </c>
      <c r="D8" s="1" t="s">
        <v>11</v>
      </c>
      <c r="E8" s="2" t="s">
        <v>12</v>
      </c>
      <c r="F8" s="6">
        <v>0</v>
      </c>
      <c r="G8" s="6">
        <v>0</v>
      </c>
      <c r="H8" s="27"/>
    </row>
    <row r="9" spans="1:8" s="5" customFormat="1" ht="133.5" customHeight="1" x14ac:dyDescent="0.25">
      <c r="A9" s="18" t="s">
        <v>6</v>
      </c>
      <c r="B9" s="4" t="s">
        <v>6</v>
      </c>
      <c r="C9" s="4" t="s">
        <v>6</v>
      </c>
      <c r="D9" s="1" t="s">
        <v>13</v>
      </c>
      <c r="E9" s="13" t="s">
        <v>14</v>
      </c>
      <c r="F9" s="14">
        <v>1087024</v>
      </c>
      <c r="G9" s="14">
        <v>1093826.03</v>
      </c>
      <c r="H9" s="53">
        <v>6802</v>
      </c>
    </row>
    <row r="10" spans="1:8" ht="39" customHeight="1" x14ac:dyDescent="0.25">
      <c r="A10" s="52" t="s">
        <v>6</v>
      </c>
      <c r="B10" s="24" t="s">
        <v>6</v>
      </c>
      <c r="C10" s="24" t="s">
        <v>6</v>
      </c>
      <c r="D10" s="1" t="s">
        <v>15</v>
      </c>
      <c r="E10" s="8" t="s">
        <v>16</v>
      </c>
      <c r="F10" s="6">
        <v>1087024</v>
      </c>
      <c r="G10" s="6">
        <v>1093826.03</v>
      </c>
      <c r="H10" s="38"/>
    </row>
    <row r="11" spans="1:8" s="7" customFormat="1" ht="87.6" customHeight="1" x14ac:dyDescent="0.25">
      <c r="A11" s="18" t="s">
        <v>6</v>
      </c>
      <c r="B11" s="4" t="s">
        <v>6</v>
      </c>
      <c r="C11" s="4" t="s">
        <v>6</v>
      </c>
      <c r="D11" s="4" t="s">
        <v>17</v>
      </c>
      <c r="E11" s="12" t="s">
        <v>18</v>
      </c>
      <c r="F11" s="14">
        <v>13063.52</v>
      </c>
      <c r="G11" s="14">
        <v>12322.33</v>
      </c>
      <c r="H11" s="53">
        <v>-741.2</v>
      </c>
    </row>
    <row r="12" spans="1:8" ht="29.25" customHeight="1" x14ac:dyDescent="0.25">
      <c r="A12" s="52" t="s">
        <v>6</v>
      </c>
      <c r="B12" s="24" t="s">
        <v>6</v>
      </c>
      <c r="C12" s="24" t="s">
        <v>6</v>
      </c>
      <c r="D12" s="1" t="s">
        <v>15</v>
      </c>
      <c r="E12" s="8" t="s">
        <v>19</v>
      </c>
      <c r="F12" s="6">
        <v>13063.52</v>
      </c>
      <c r="G12" s="6">
        <v>12322.33</v>
      </c>
      <c r="H12" s="17"/>
    </row>
    <row r="13" spans="1:8" s="7" customFormat="1" ht="25.8" customHeight="1" x14ac:dyDescent="0.25">
      <c r="A13" s="18" t="s">
        <v>6</v>
      </c>
      <c r="B13" s="4" t="s">
        <v>6</v>
      </c>
      <c r="C13" s="4" t="s">
        <v>6</v>
      </c>
      <c r="D13" s="4" t="s">
        <v>20</v>
      </c>
      <c r="E13" s="4" t="s">
        <v>21</v>
      </c>
      <c r="F13" s="14">
        <v>4037.05</v>
      </c>
      <c r="G13" s="14">
        <v>4037.05</v>
      </c>
      <c r="H13" s="27"/>
    </row>
    <row r="14" spans="1:8" ht="38.4" customHeight="1" x14ac:dyDescent="0.25">
      <c r="A14" s="52" t="s">
        <v>6</v>
      </c>
      <c r="B14" s="24" t="s">
        <v>6</v>
      </c>
      <c r="C14" s="24" t="s">
        <v>6</v>
      </c>
      <c r="D14" s="1" t="s">
        <v>15</v>
      </c>
      <c r="E14" s="10" t="s">
        <v>22</v>
      </c>
      <c r="F14" s="6">
        <v>4037.05</v>
      </c>
      <c r="G14" s="6">
        <v>4037.05</v>
      </c>
      <c r="H14" s="27"/>
    </row>
    <row r="15" spans="1:8" s="5" customFormat="1" ht="54" customHeight="1" thickBot="1" x14ac:dyDescent="0.3">
      <c r="A15" s="29" t="s">
        <v>6</v>
      </c>
      <c r="B15" s="30" t="s">
        <v>6</v>
      </c>
      <c r="C15" s="30" t="s">
        <v>6</v>
      </c>
      <c r="D15" s="30" t="s">
        <v>23</v>
      </c>
      <c r="E15" s="31" t="s">
        <v>24</v>
      </c>
      <c r="F15" s="32">
        <v>0</v>
      </c>
      <c r="G15" s="32">
        <v>26914.39</v>
      </c>
      <c r="H15" s="54">
        <v>-26914.400000000001</v>
      </c>
    </row>
    <row r="16" spans="1:8" ht="24" customHeight="1" x14ac:dyDescent="0.25">
      <c r="A16" s="55" t="s">
        <v>6</v>
      </c>
      <c r="B16" s="56" t="s">
        <v>6</v>
      </c>
      <c r="C16" s="56" t="s">
        <v>6</v>
      </c>
      <c r="D16" s="40" t="s">
        <v>15</v>
      </c>
      <c r="E16" s="34" t="s">
        <v>25</v>
      </c>
      <c r="F16" s="35">
        <v>0</v>
      </c>
      <c r="G16" s="35">
        <v>26914.39</v>
      </c>
      <c r="H16" s="44"/>
    </row>
    <row r="17" spans="1:8" s="5" customFormat="1" ht="75" customHeight="1" x14ac:dyDescent="0.25">
      <c r="A17" s="18" t="s">
        <v>6</v>
      </c>
      <c r="B17" s="4" t="s">
        <v>6</v>
      </c>
      <c r="C17" s="4" t="s">
        <v>6</v>
      </c>
      <c r="D17" s="4" t="s">
        <v>26</v>
      </c>
      <c r="E17" s="12" t="s">
        <v>27</v>
      </c>
      <c r="F17" s="14">
        <v>1092.4100000000001</v>
      </c>
      <c r="G17" s="14">
        <v>11700.84</v>
      </c>
      <c r="H17" s="53">
        <f>G17-F17</f>
        <v>10608.43</v>
      </c>
    </row>
    <row r="18" spans="1:8" s="5" customFormat="1" ht="41.4" customHeight="1" x14ac:dyDescent="0.25">
      <c r="A18" s="18" t="s">
        <v>6</v>
      </c>
      <c r="B18" s="4" t="s">
        <v>6</v>
      </c>
      <c r="C18" s="4" t="s">
        <v>6</v>
      </c>
      <c r="D18" s="4" t="s">
        <v>28</v>
      </c>
      <c r="E18" s="25" t="s">
        <v>29</v>
      </c>
      <c r="F18" s="14">
        <v>595.4</v>
      </c>
      <c r="G18" s="14">
        <v>0</v>
      </c>
      <c r="H18" s="47">
        <f t="shared" ref="H18:H20" si="0">G18-F18</f>
        <v>-595.4</v>
      </c>
    </row>
    <row r="19" spans="1:8" ht="26.25" customHeight="1" x14ac:dyDescent="0.25">
      <c r="A19" s="52" t="s">
        <v>6</v>
      </c>
      <c r="B19" s="24" t="s">
        <v>6</v>
      </c>
      <c r="C19" s="24" t="s">
        <v>6</v>
      </c>
      <c r="D19" s="1" t="s">
        <v>15</v>
      </c>
      <c r="E19" s="8" t="s">
        <v>30</v>
      </c>
      <c r="F19" s="6">
        <v>1687.81</v>
      </c>
      <c r="G19" s="6">
        <v>11700.84</v>
      </c>
      <c r="H19" s="47">
        <f>G19-F19</f>
        <v>10013.030000000001</v>
      </c>
    </row>
    <row r="20" spans="1:8" s="5" customFormat="1" ht="43.8" customHeight="1" x14ac:dyDescent="0.25">
      <c r="A20" s="18" t="s">
        <v>6</v>
      </c>
      <c r="B20" s="4" t="s">
        <v>6</v>
      </c>
      <c r="C20" s="4" t="s">
        <v>6</v>
      </c>
      <c r="D20" s="4" t="s">
        <v>31</v>
      </c>
      <c r="E20" s="11" t="s">
        <v>32</v>
      </c>
      <c r="F20" s="14">
        <v>0</v>
      </c>
      <c r="G20" s="14">
        <v>349838.36</v>
      </c>
      <c r="H20" s="47">
        <f t="shared" si="0"/>
        <v>349838.36</v>
      </c>
    </row>
    <row r="21" spans="1:8" ht="31.8" customHeight="1" x14ac:dyDescent="0.25">
      <c r="A21" s="52" t="s">
        <v>6</v>
      </c>
      <c r="B21" s="24" t="s">
        <v>6</v>
      </c>
      <c r="C21" s="24" t="s">
        <v>6</v>
      </c>
      <c r="D21" s="1" t="s">
        <v>15</v>
      </c>
      <c r="E21" s="10" t="s">
        <v>33</v>
      </c>
      <c r="F21" s="6">
        <v>0</v>
      </c>
      <c r="G21" s="6">
        <v>349838.36</v>
      </c>
      <c r="H21" s="27"/>
    </row>
    <row r="22" spans="1:8" ht="36.6" customHeight="1" x14ac:dyDescent="0.25">
      <c r="A22" s="52" t="s">
        <v>6</v>
      </c>
      <c r="B22" s="24" t="s">
        <v>6</v>
      </c>
      <c r="C22" s="24" t="s">
        <v>6</v>
      </c>
      <c r="D22" s="1" t="s">
        <v>34</v>
      </c>
      <c r="E22" s="8" t="s">
        <v>35</v>
      </c>
      <c r="F22" s="6">
        <v>1105812.3799999999</v>
      </c>
      <c r="G22" s="6">
        <v>1498639</v>
      </c>
      <c r="H22" s="27"/>
    </row>
    <row r="23" spans="1:8" s="9" customFormat="1" ht="24" customHeight="1" x14ac:dyDescent="0.25">
      <c r="A23" s="19" t="s">
        <v>6</v>
      </c>
      <c r="B23" s="8" t="s">
        <v>6</v>
      </c>
      <c r="C23" s="8" t="s">
        <v>6</v>
      </c>
      <c r="D23" s="1" t="s">
        <v>11</v>
      </c>
      <c r="E23" s="8" t="s">
        <v>36</v>
      </c>
      <c r="F23" s="6">
        <v>0</v>
      </c>
      <c r="G23" s="6">
        <v>0</v>
      </c>
      <c r="H23" s="27"/>
    </row>
    <row r="24" spans="1:8" s="5" customFormat="1" ht="31.8" customHeight="1" x14ac:dyDescent="0.25">
      <c r="A24" s="18" t="s">
        <v>6</v>
      </c>
      <c r="B24" s="4" t="s">
        <v>6</v>
      </c>
      <c r="C24" s="4" t="s">
        <v>6</v>
      </c>
      <c r="D24" s="4" t="s">
        <v>37</v>
      </c>
      <c r="E24" s="4" t="s">
        <v>38</v>
      </c>
      <c r="F24" s="14">
        <v>13192.03</v>
      </c>
      <c r="G24" s="14">
        <v>313765.23</v>
      </c>
      <c r="H24" s="47">
        <f t="shared" ref="H24:H61" si="1">G24-F24</f>
        <v>300573.19999999995</v>
      </c>
    </row>
    <row r="25" spans="1:8" ht="29.25" customHeight="1" x14ac:dyDescent="0.25">
      <c r="A25" s="52" t="s">
        <v>6</v>
      </c>
      <c r="B25" s="24" t="s">
        <v>6</v>
      </c>
      <c r="C25" s="24" t="s">
        <v>6</v>
      </c>
      <c r="D25" s="1" t="s">
        <v>15</v>
      </c>
      <c r="E25" s="8" t="s">
        <v>72</v>
      </c>
      <c r="F25" s="6">
        <v>13192.03</v>
      </c>
      <c r="G25" s="6">
        <v>313765.23</v>
      </c>
      <c r="H25" s="27"/>
    </row>
    <row r="26" spans="1:8" s="5" customFormat="1" ht="29.25" customHeight="1" x14ac:dyDescent="0.25">
      <c r="A26" s="18" t="s">
        <v>6</v>
      </c>
      <c r="B26" s="4" t="s">
        <v>6</v>
      </c>
      <c r="C26" s="4" t="s">
        <v>6</v>
      </c>
      <c r="D26" s="4" t="s">
        <v>40</v>
      </c>
      <c r="E26" s="4" t="s">
        <v>41</v>
      </c>
      <c r="F26" s="14">
        <v>371113.82</v>
      </c>
      <c r="G26" s="14">
        <v>381267.52</v>
      </c>
      <c r="H26" s="47">
        <f t="shared" si="1"/>
        <v>10153.700000000012</v>
      </c>
    </row>
    <row r="27" spans="1:8" s="5" customFormat="1" ht="50.25" customHeight="1" x14ac:dyDescent="0.25">
      <c r="A27" s="18" t="s">
        <v>6</v>
      </c>
      <c r="B27" s="4" t="s">
        <v>6</v>
      </c>
      <c r="C27" s="4" t="s">
        <v>6</v>
      </c>
      <c r="D27" s="4" t="s">
        <v>42</v>
      </c>
      <c r="E27" s="4" t="s">
        <v>43</v>
      </c>
      <c r="F27" s="14">
        <v>715910.18</v>
      </c>
      <c r="G27" s="14">
        <v>712558.51</v>
      </c>
      <c r="H27" s="47">
        <f t="shared" si="1"/>
        <v>-3351.6700000000419</v>
      </c>
    </row>
    <row r="28" spans="1:8" s="5" customFormat="1" ht="29.25" customHeight="1" x14ac:dyDescent="0.25">
      <c r="A28" s="18" t="s">
        <v>6</v>
      </c>
      <c r="B28" s="4" t="s">
        <v>6</v>
      </c>
      <c r="C28" s="4" t="s">
        <v>6</v>
      </c>
      <c r="D28" s="4" t="s">
        <v>44</v>
      </c>
      <c r="E28" s="4" t="s">
        <v>45</v>
      </c>
      <c r="F28" s="14">
        <v>4037.05</v>
      </c>
      <c r="G28" s="14">
        <v>4037.05</v>
      </c>
      <c r="H28" s="27"/>
    </row>
    <row r="29" spans="1:8" s="58" customFormat="1" ht="36" customHeight="1" x14ac:dyDescent="0.25">
      <c r="A29" s="57" t="s">
        <v>6</v>
      </c>
      <c r="B29" s="25" t="s">
        <v>6</v>
      </c>
      <c r="C29" s="25" t="s">
        <v>6</v>
      </c>
      <c r="D29" s="1" t="s">
        <v>15</v>
      </c>
      <c r="E29" s="10" t="s">
        <v>46</v>
      </c>
      <c r="F29" s="6">
        <v>1091061.05</v>
      </c>
      <c r="G29" s="6">
        <v>1097863.08</v>
      </c>
      <c r="H29" s="27"/>
    </row>
    <row r="30" spans="1:8" s="5" customFormat="1" ht="30" customHeight="1" x14ac:dyDescent="0.25">
      <c r="A30" s="18" t="s">
        <v>6</v>
      </c>
      <c r="B30" s="4" t="s">
        <v>6</v>
      </c>
      <c r="C30" s="4" t="s">
        <v>6</v>
      </c>
      <c r="D30" s="4" t="s">
        <v>47</v>
      </c>
      <c r="E30" s="4" t="s">
        <v>48</v>
      </c>
      <c r="F30" s="14">
        <v>1310.42</v>
      </c>
      <c r="G30" s="14">
        <v>85777.43</v>
      </c>
      <c r="H30" s="47">
        <f t="shared" si="1"/>
        <v>84467.01</v>
      </c>
    </row>
    <row r="31" spans="1:8" s="5" customFormat="1" ht="37.5" customHeight="1" x14ac:dyDescent="0.25">
      <c r="A31" s="18" t="s">
        <v>6</v>
      </c>
      <c r="B31" s="4" t="s">
        <v>6</v>
      </c>
      <c r="C31" s="4" t="s">
        <v>6</v>
      </c>
      <c r="D31" s="4" t="s">
        <v>49</v>
      </c>
      <c r="E31" s="4" t="s">
        <v>50</v>
      </c>
      <c r="F31" s="14">
        <v>248.88</v>
      </c>
      <c r="G31" s="14">
        <v>1233.26</v>
      </c>
      <c r="H31" s="47">
        <f t="shared" si="1"/>
        <v>984.38</v>
      </c>
    </row>
    <row r="32" spans="1:8" ht="20.25" customHeight="1" x14ac:dyDescent="0.25">
      <c r="A32" s="52" t="s">
        <v>6</v>
      </c>
      <c r="B32" s="24" t="s">
        <v>6</v>
      </c>
      <c r="C32" s="24" t="s">
        <v>6</v>
      </c>
      <c r="D32" s="1" t="s">
        <v>15</v>
      </c>
      <c r="E32" s="10" t="s">
        <v>51</v>
      </c>
      <c r="F32" s="6">
        <v>1559.3</v>
      </c>
      <c r="G32" s="6">
        <v>87010.69</v>
      </c>
      <c r="H32" s="27"/>
    </row>
    <row r="33" spans="1:8" ht="20.25" customHeight="1" x14ac:dyDescent="0.25">
      <c r="A33" s="52" t="s">
        <v>6</v>
      </c>
      <c r="B33" s="24" t="s">
        <v>6</v>
      </c>
      <c r="C33" s="24" t="s">
        <v>6</v>
      </c>
      <c r="D33" s="24" t="s">
        <v>52</v>
      </c>
      <c r="E33" s="24" t="s">
        <v>35</v>
      </c>
      <c r="F33" s="14">
        <v>1105812.3799999999</v>
      </c>
      <c r="G33" s="14">
        <v>1498639</v>
      </c>
      <c r="H33" s="27"/>
    </row>
    <row r="34" spans="1:8" ht="30.75" customHeight="1" thickBot="1" x14ac:dyDescent="0.3">
      <c r="A34" s="36" t="s">
        <v>6</v>
      </c>
      <c r="B34" s="37" t="s">
        <v>6</v>
      </c>
      <c r="C34" s="37" t="s">
        <v>6</v>
      </c>
      <c r="D34" s="37" t="s">
        <v>53</v>
      </c>
      <c r="E34" s="22" t="s">
        <v>54</v>
      </c>
      <c r="F34" s="23">
        <v>1105812.3799999999</v>
      </c>
      <c r="G34" s="23">
        <v>1498639</v>
      </c>
      <c r="H34" s="27"/>
    </row>
    <row r="35" spans="1:8" ht="22.5" customHeight="1" x14ac:dyDescent="0.25">
      <c r="A35" s="59" t="s">
        <v>6</v>
      </c>
      <c r="B35" s="41" t="s">
        <v>6</v>
      </c>
      <c r="C35" s="41" t="s">
        <v>6</v>
      </c>
      <c r="D35" s="41" t="s">
        <v>11</v>
      </c>
      <c r="E35" s="33" t="s">
        <v>55</v>
      </c>
      <c r="F35" s="28">
        <v>0</v>
      </c>
      <c r="G35" s="28">
        <v>0</v>
      </c>
      <c r="H35" s="27"/>
    </row>
    <row r="36" spans="1:8" ht="26.25" customHeight="1" x14ac:dyDescent="0.25">
      <c r="A36" s="52" t="s">
        <v>6</v>
      </c>
      <c r="B36" s="24" t="s">
        <v>6</v>
      </c>
      <c r="C36" s="24" t="s">
        <v>6</v>
      </c>
      <c r="D36" s="24" t="s">
        <v>56</v>
      </c>
      <c r="E36" s="2" t="s">
        <v>2</v>
      </c>
      <c r="F36" s="14">
        <v>13192.03</v>
      </c>
      <c r="G36" s="14">
        <v>0</v>
      </c>
      <c r="H36" s="27"/>
    </row>
    <row r="37" spans="1:8" ht="54.75" customHeight="1" x14ac:dyDescent="0.25">
      <c r="A37" s="52" t="s">
        <v>6</v>
      </c>
      <c r="B37" s="24" t="s">
        <v>6</v>
      </c>
      <c r="C37" s="24" t="s">
        <v>6</v>
      </c>
      <c r="D37" s="24" t="s">
        <v>57</v>
      </c>
      <c r="E37" s="2" t="s">
        <v>58</v>
      </c>
      <c r="F37" s="14">
        <v>300573.2</v>
      </c>
      <c r="G37" s="14">
        <v>0</v>
      </c>
      <c r="H37" s="27"/>
    </row>
    <row r="38" spans="1:8" ht="24.75" customHeight="1" x14ac:dyDescent="0.25">
      <c r="A38" s="16" t="s">
        <v>6</v>
      </c>
      <c r="B38" s="2" t="s">
        <v>6</v>
      </c>
      <c r="C38" s="2" t="s">
        <v>6</v>
      </c>
      <c r="D38" s="1" t="s">
        <v>59</v>
      </c>
      <c r="E38" s="2" t="s">
        <v>60</v>
      </c>
      <c r="F38" s="6">
        <f>F36+F37</f>
        <v>313765.23000000004</v>
      </c>
      <c r="G38" s="6">
        <f>G36+G37</f>
        <v>0</v>
      </c>
      <c r="H38" s="27"/>
    </row>
    <row r="39" spans="1:8" ht="38.25" customHeight="1" x14ac:dyDescent="0.25">
      <c r="A39" s="16" t="s">
        <v>6</v>
      </c>
      <c r="B39" s="2" t="s">
        <v>6</v>
      </c>
      <c r="C39" s="2" t="s">
        <v>6</v>
      </c>
      <c r="D39" s="1" t="s">
        <v>61</v>
      </c>
      <c r="E39" s="2" t="s">
        <v>62</v>
      </c>
      <c r="F39" s="6">
        <v>313765.23</v>
      </c>
      <c r="G39" s="6">
        <v>0</v>
      </c>
      <c r="H39" s="27"/>
    </row>
    <row r="40" spans="1:8" ht="33" customHeight="1" x14ac:dyDescent="0.25">
      <c r="A40" s="60"/>
      <c r="B40" s="42"/>
      <c r="C40" s="42"/>
      <c r="D40" s="42"/>
      <c r="E40" s="42"/>
      <c r="F40" s="20"/>
      <c r="G40" s="20"/>
      <c r="H40" s="21"/>
    </row>
    <row r="41" spans="1:8" ht="23.25" customHeight="1" x14ac:dyDescent="0.25">
      <c r="A41" s="15" t="s">
        <v>6</v>
      </c>
      <c r="B41" s="1" t="s">
        <v>63</v>
      </c>
      <c r="C41" s="78" t="s">
        <v>64</v>
      </c>
      <c r="D41" s="79"/>
      <c r="E41" s="80"/>
      <c r="F41" s="6">
        <v>0</v>
      </c>
      <c r="G41" s="6">
        <v>0</v>
      </c>
      <c r="H41" s="27"/>
    </row>
    <row r="42" spans="1:8" ht="45.75" customHeight="1" x14ac:dyDescent="0.25">
      <c r="A42" s="52" t="s">
        <v>6</v>
      </c>
      <c r="B42" s="24" t="s">
        <v>6</v>
      </c>
      <c r="C42" s="24" t="s">
        <v>65</v>
      </c>
      <c r="D42" s="65" t="s">
        <v>66</v>
      </c>
      <c r="E42" s="66"/>
      <c r="F42" s="6">
        <v>0</v>
      </c>
      <c r="G42" s="6">
        <v>0</v>
      </c>
      <c r="H42" s="27"/>
    </row>
    <row r="43" spans="1:8" s="3" customFormat="1" ht="27.75" customHeight="1" x14ac:dyDescent="0.25">
      <c r="A43" s="16" t="s">
        <v>6</v>
      </c>
      <c r="B43" s="2" t="s">
        <v>6</v>
      </c>
      <c r="C43" s="2" t="s">
        <v>6</v>
      </c>
      <c r="D43" s="1" t="s">
        <v>11</v>
      </c>
      <c r="E43" s="2" t="s">
        <v>12</v>
      </c>
      <c r="F43" s="6">
        <v>0</v>
      </c>
      <c r="G43" s="6">
        <v>0</v>
      </c>
      <c r="H43" s="27"/>
    </row>
    <row r="44" spans="1:8" s="5" customFormat="1" ht="21" customHeight="1" x14ac:dyDescent="0.25">
      <c r="A44" s="18" t="s">
        <v>6</v>
      </c>
      <c r="B44" s="4" t="s">
        <v>6</v>
      </c>
      <c r="C44" s="4" t="s">
        <v>6</v>
      </c>
      <c r="D44" s="4" t="s">
        <v>13</v>
      </c>
      <c r="E44" s="4" t="s">
        <v>14</v>
      </c>
      <c r="F44" s="14">
        <v>4731.62</v>
      </c>
      <c r="G44" s="14">
        <v>4731.62</v>
      </c>
      <c r="H44" s="27"/>
    </row>
    <row r="45" spans="1:8" ht="21" customHeight="1" x14ac:dyDescent="0.25">
      <c r="A45" s="52" t="s">
        <v>6</v>
      </c>
      <c r="B45" s="24" t="s">
        <v>6</v>
      </c>
      <c r="C45" s="24" t="s">
        <v>6</v>
      </c>
      <c r="D45" s="1" t="s">
        <v>15</v>
      </c>
      <c r="E45" s="2" t="s">
        <v>16</v>
      </c>
      <c r="F45" s="6">
        <v>4731.62</v>
      </c>
      <c r="G45" s="6">
        <v>4731.62</v>
      </c>
      <c r="H45" s="27"/>
    </row>
    <row r="46" spans="1:8" s="5" customFormat="1" ht="21" customHeight="1" x14ac:dyDescent="0.25">
      <c r="A46" s="18" t="s">
        <v>6</v>
      </c>
      <c r="B46" s="4" t="s">
        <v>6</v>
      </c>
      <c r="C46" s="4" t="s">
        <v>6</v>
      </c>
      <c r="D46" s="4" t="s">
        <v>20</v>
      </c>
      <c r="E46" s="4" t="s">
        <v>21</v>
      </c>
      <c r="F46" s="14">
        <v>308.22000000000003</v>
      </c>
      <c r="G46" s="14">
        <v>308.22000000000003</v>
      </c>
      <c r="H46" s="27"/>
    </row>
    <row r="47" spans="1:8" ht="34.799999999999997" customHeight="1" x14ac:dyDescent="0.25">
      <c r="A47" s="52" t="s">
        <v>6</v>
      </c>
      <c r="B47" s="24" t="s">
        <v>6</v>
      </c>
      <c r="C47" s="24" t="s">
        <v>6</v>
      </c>
      <c r="D47" s="1" t="s">
        <v>15</v>
      </c>
      <c r="E47" s="2" t="s">
        <v>22</v>
      </c>
      <c r="F47" s="6">
        <v>308.22000000000003</v>
      </c>
      <c r="G47" s="6">
        <v>308.22000000000003</v>
      </c>
      <c r="H47" s="27"/>
    </row>
    <row r="48" spans="1:8" s="5" customFormat="1" ht="27.75" customHeight="1" x14ac:dyDescent="0.25">
      <c r="A48" s="18" t="s">
        <v>6</v>
      </c>
      <c r="B48" s="4" t="s">
        <v>6</v>
      </c>
      <c r="C48" s="4" t="s">
        <v>6</v>
      </c>
      <c r="D48" s="4" t="s">
        <v>31</v>
      </c>
      <c r="E48" s="4" t="s">
        <v>32</v>
      </c>
      <c r="F48" s="14">
        <v>98.55</v>
      </c>
      <c r="G48" s="14">
        <v>14764.59</v>
      </c>
      <c r="H48" s="27"/>
    </row>
    <row r="49" spans="1:8" ht="30" customHeight="1" x14ac:dyDescent="0.25">
      <c r="A49" s="52" t="s">
        <v>6</v>
      </c>
      <c r="B49" s="24" t="s">
        <v>6</v>
      </c>
      <c r="C49" s="24" t="s">
        <v>6</v>
      </c>
      <c r="D49" s="1" t="s">
        <v>15</v>
      </c>
      <c r="E49" s="2" t="s">
        <v>33</v>
      </c>
      <c r="F49" s="6">
        <v>98.55</v>
      </c>
      <c r="G49" s="6">
        <v>14764.59</v>
      </c>
      <c r="H49" s="47">
        <f t="shared" si="1"/>
        <v>14666.04</v>
      </c>
    </row>
    <row r="50" spans="1:8" ht="27" customHeight="1" x14ac:dyDescent="0.25">
      <c r="A50" s="52" t="s">
        <v>6</v>
      </c>
      <c r="B50" s="24" t="s">
        <v>6</v>
      </c>
      <c r="C50" s="24" t="s">
        <v>6</v>
      </c>
      <c r="D50" s="1" t="s">
        <v>34</v>
      </c>
      <c r="E50" s="8" t="s">
        <v>35</v>
      </c>
      <c r="F50" s="6">
        <f>F45+F47+F49</f>
        <v>5138.3900000000003</v>
      </c>
      <c r="G50" s="6">
        <f>G45+G47+G49</f>
        <v>19804.43</v>
      </c>
      <c r="H50" s="27"/>
    </row>
    <row r="51" spans="1:8" ht="19.5" customHeight="1" x14ac:dyDescent="0.25">
      <c r="A51" s="52" t="s">
        <v>6</v>
      </c>
      <c r="B51" s="24" t="s">
        <v>6</v>
      </c>
      <c r="C51" s="24" t="s">
        <v>6</v>
      </c>
      <c r="D51" s="24" t="s">
        <v>11</v>
      </c>
      <c r="E51" s="2" t="s">
        <v>36</v>
      </c>
      <c r="F51" s="6">
        <v>0</v>
      </c>
      <c r="G51" s="6">
        <v>0</v>
      </c>
      <c r="H51" s="27"/>
    </row>
    <row r="52" spans="1:8" s="5" customFormat="1" ht="33.6" customHeight="1" x14ac:dyDescent="0.25">
      <c r="A52" s="18" t="s">
        <v>6</v>
      </c>
      <c r="B52" s="4" t="s">
        <v>6</v>
      </c>
      <c r="C52" s="4" t="s">
        <v>6</v>
      </c>
      <c r="D52" s="4" t="s">
        <v>37</v>
      </c>
      <c r="E52" s="4" t="s">
        <v>38</v>
      </c>
      <c r="F52" s="14">
        <v>0</v>
      </c>
      <c r="G52" s="14">
        <v>10500.5</v>
      </c>
      <c r="H52" s="27"/>
    </row>
    <row r="53" spans="1:8" ht="33.6" customHeight="1" x14ac:dyDescent="0.25">
      <c r="A53" s="52" t="s">
        <v>6</v>
      </c>
      <c r="B53" s="24" t="s">
        <v>6</v>
      </c>
      <c r="C53" s="24" t="s">
        <v>6</v>
      </c>
      <c r="D53" s="1" t="s">
        <v>15</v>
      </c>
      <c r="E53" s="2" t="s">
        <v>39</v>
      </c>
      <c r="F53" s="6">
        <f>F52</f>
        <v>0</v>
      </c>
      <c r="G53" s="6">
        <f>G52</f>
        <v>10500.5</v>
      </c>
      <c r="H53" s="27"/>
    </row>
    <row r="54" spans="1:8" s="5" customFormat="1" ht="33.6" customHeight="1" x14ac:dyDescent="0.25">
      <c r="A54" s="18" t="s">
        <v>6</v>
      </c>
      <c r="B54" s="4" t="s">
        <v>6</v>
      </c>
      <c r="C54" s="4" t="s">
        <v>6</v>
      </c>
      <c r="D54" s="4" t="s">
        <v>42</v>
      </c>
      <c r="E54" s="4" t="s">
        <v>43</v>
      </c>
      <c r="F54" s="14">
        <v>4731.62</v>
      </c>
      <c r="G54" s="14">
        <v>4731.62</v>
      </c>
      <c r="H54" s="27"/>
    </row>
    <row r="55" spans="1:8" s="5" customFormat="1" ht="33.6" customHeight="1" thickBot="1" x14ac:dyDescent="0.3">
      <c r="A55" s="29" t="s">
        <v>6</v>
      </c>
      <c r="B55" s="30" t="s">
        <v>6</v>
      </c>
      <c r="C55" s="30" t="s">
        <v>6</v>
      </c>
      <c r="D55" s="30" t="s">
        <v>44</v>
      </c>
      <c r="E55" s="30" t="s">
        <v>45</v>
      </c>
      <c r="F55" s="32">
        <v>308.22000000000003</v>
      </c>
      <c r="G55" s="32">
        <v>308.22000000000003</v>
      </c>
      <c r="H55" s="45"/>
    </row>
    <row r="56" spans="1:8" ht="42" customHeight="1" x14ac:dyDescent="0.25">
      <c r="A56" s="55" t="s">
        <v>6</v>
      </c>
      <c r="B56" s="56" t="s">
        <v>6</v>
      </c>
      <c r="C56" s="56" t="s">
        <v>6</v>
      </c>
      <c r="D56" s="40" t="s">
        <v>15</v>
      </c>
      <c r="E56" s="46" t="s">
        <v>46</v>
      </c>
      <c r="F56" s="35">
        <f>SUM(F54:F55)</f>
        <v>5039.84</v>
      </c>
      <c r="G56" s="35">
        <f>SUM(G54:G55)</f>
        <v>5039.84</v>
      </c>
      <c r="H56" s="44"/>
    </row>
    <row r="57" spans="1:8" s="5" customFormat="1" ht="20.25" customHeight="1" x14ac:dyDescent="0.25">
      <c r="A57" s="18" t="s">
        <v>6</v>
      </c>
      <c r="B57" s="4" t="s">
        <v>6</v>
      </c>
      <c r="C57" s="4" t="s">
        <v>6</v>
      </c>
      <c r="D57" s="4" t="s">
        <v>67</v>
      </c>
      <c r="E57" s="4" t="s">
        <v>68</v>
      </c>
      <c r="F57" s="14">
        <v>0</v>
      </c>
      <c r="G57" s="14">
        <v>31.77</v>
      </c>
      <c r="H57" s="61">
        <f t="shared" si="1"/>
        <v>31.77</v>
      </c>
    </row>
    <row r="58" spans="1:8" s="5" customFormat="1" ht="22.8" customHeight="1" x14ac:dyDescent="0.25">
      <c r="A58" s="18" t="s">
        <v>6</v>
      </c>
      <c r="B58" s="4" t="s">
        <v>6</v>
      </c>
      <c r="C58" s="4" t="s">
        <v>6</v>
      </c>
      <c r="D58" s="4" t="s">
        <v>69</v>
      </c>
      <c r="E58" s="4" t="s">
        <v>70</v>
      </c>
      <c r="F58" s="14">
        <v>0</v>
      </c>
      <c r="G58" s="14">
        <v>950.72</v>
      </c>
      <c r="H58" s="61">
        <f t="shared" si="1"/>
        <v>950.72</v>
      </c>
    </row>
    <row r="59" spans="1:8" s="5" customFormat="1" ht="22.8" customHeight="1" x14ac:dyDescent="0.25">
      <c r="A59" s="18" t="s">
        <v>6</v>
      </c>
      <c r="B59" s="4" t="s">
        <v>6</v>
      </c>
      <c r="C59" s="4" t="s">
        <v>6</v>
      </c>
      <c r="D59" s="4" t="s">
        <v>47</v>
      </c>
      <c r="E59" s="4" t="s">
        <v>75</v>
      </c>
      <c r="F59" s="14">
        <v>98.55</v>
      </c>
      <c r="G59" s="14">
        <v>130.4</v>
      </c>
      <c r="H59" s="61">
        <f t="shared" si="1"/>
        <v>31.850000000000009</v>
      </c>
    </row>
    <row r="60" spans="1:8" s="5" customFormat="1" ht="25.2" customHeight="1" x14ac:dyDescent="0.25">
      <c r="A60" s="18" t="s">
        <v>6</v>
      </c>
      <c r="B60" s="4" t="s">
        <v>6</v>
      </c>
      <c r="C60" s="4" t="s">
        <v>6</v>
      </c>
      <c r="D60" s="4" t="s">
        <v>49</v>
      </c>
      <c r="E60" s="4" t="s">
        <v>76</v>
      </c>
      <c r="F60" s="14">
        <v>0</v>
      </c>
      <c r="G60" s="14">
        <v>3151.2</v>
      </c>
      <c r="H60" s="61">
        <f t="shared" si="1"/>
        <v>3151.2</v>
      </c>
    </row>
    <row r="61" spans="1:8" ht="34.5" customHeight="1" x14ac:dyDescent="0.25">
      <c r="A61" s="52" t="s">
        <v>6</v>
      </c>
      <c r="B61" s="24" t="s">
        <v>6</v>
      </c>
      <c r="C61" s="24" t="s">
        <v>6</v>
      </c>
      <c r="D61" s="1" t="s">
        <v>15</v>
      </c>
      <c r="E61" s="2" t="s">
        <v>51</v>
      </c>
      <c r="F61" s="6">
        <f>SUM(F57:F60)</f>
        <v>98.55</v>
      </c>
      <c r="G61" s="6">
        <f>SUM(G57:G60)</f>
        <v>4264.09</v>
      </c>
      <c r="H61" s="17">
        <f t="shared" si="1"/>
        <v>4165.54</v>
      </c>
    </row>
    <row r="62" spans="1:8" ht="20.25" customHeight="1" x14ac:dyDescent="0.25">
      <c r="A62" s="52" t="s">
        <v>6</v>
      </c>
      <c r="B62" s="24" t="s">
        <v>6</v>
      </c>
      <c r="C62" s="24" t="s">
        <v>6</v>
      </c>
      <c r="D62" s="1" t="s">
        <v>52</v>
      </c>
      <c r="E62" s="8" t="s">
        <v>35</v>
      </c>
      <c r="F62" s="6">
        <f>F53+F56+F61</f>
        <v>5138.3900000000003</v>
      </c>
      <c r="G62" s="6">
        <f>G53+G56+G61</f>
        <v>19804.43</v>
      </c>
      <c r="H62" s="27"/>
    </row>
    <row r="63" spans="1:8" s="5" customFormat="1" ht="20.25" customHeight="1" x14ac:dyDescent="0.25">
      <c r="A63" s="18" t="s">
        <v>6</v>
      </c>
      <c r="B63" s="4" t="s">
        <v>6</v>
      </c>
      <c r="C63" s="4" t="s">
        <v>6</v>
      </c>
      <c r="D63" s="4" t="s">
        <v>53</v>
      </c>
      <c r="E63" s="4" t="s">
        <v>54</v>
      </c>
      <c r="F63" s="14">
        <v>5138.3900000000003</v>
      </c>
      <c r="G63" s="14">
        <v>19804.43</v>
      </c>
      <c r="H63" s="27"/>
    </row>
    <row r="64" spans="1:8" ht="20.25" customHeight="1" x14ac:dyDescent="0.25">
      <c r="A64" s="52" t="s">
        <v>6</v>
      </c>
      <c r="B64" s="24" t="s">
        <v>6</v>
      </c>
      <c r="C64" s="24" t="s">
        <v>6</v>
      </c>
      <c r="D64" s="1" t="s">
        <v>11</v>
      </c>
      <c r="E64" s="10" t="s">
        <v>55</v>
      </c>
      <c r="F64" s="6">
        <v>0</v>
      </c>
      <c r="G64" s="6">
        <v>0</v>
      </c>
      <c r="H64" s="27"/>
    </row>
    <row r="65" spans="1:8" s="5" customFormat="1" ht="27.75" customHeight="1" x14ac:dyDescent="0.25">
      <c r="A65" s="18" t="s">
        <v>6</v>
      </c>
      <c r="B65" s="4" t="s">
        <v>6</v>
      </c>
      <c r="C65" s="4" t="s">
        <v>6</v>
      </c>
      <c r="D65" s="4" t="s">
        <v>57</v>
      </c>
      <c r="E65" s="4" t="s">
        <v>58</v>
      </c>
      <c r="F65" s="14">
        <v>10500.5</v>
      </c>
      <c r="G65" s="14">
        <v>0</v>
      </c>
      <c r="H65" s="27"/>
    </row>
    <row r="66" spans="1:8" ht="27" customHeight="1" x14ac:dyDescent="0.25">
      <c r="A66" s="52" t="s">
        <v>6</v>
      </c>
      <c r="B66" s="24" t="s">
        <v>6</v>
      </c>
      <c r="C66" s="24" t="s">
        <v>6</v>
      </c>
      <c r="D66" s="24" t="s">
        <v>59</v>
      </c>
      <c r="E66" s="2" t="s">
        <v>60</v>
      </c>
      <c r="F66" s="6">
        <v>10500.5</v>
      </c>
      <c r="G66" s="6">
        <v>0</v>
      </c>
      <c r="H66" s="27"/>
    </row>
    <row r="67" spans="1:8" ht="40.5" customHeight="1" thickBot="1" x14ac:dyDescent="0.3">
      <c r="A67" s="62" t="s">
        <v>6</v>
      </c>
      <c r="B67" s="43" t="s">
        <v>6</v>
      </c>
      <c r="C67" s="43" t="s">
        <v>6</v>
      </c>
      <c r="D67" s="43" t="s">
        <v>61</v>
      </c>
      <c r="E67" s="22" t="s">
        <v>62</v>
      </c>
      <c r="F67" s="23">
        <v>10500.5</v>
      </c>
      <c r="G67" s="23">
        <v>0</v>
      </c>
      <c r="H67" s="45"/>
    </row>
  </sheetData>
  <mergeCells count="8">
    <mergeCell ref="A1:H1"/>
    <mergeCell ref="A2:H2"/>
    <mergeCell ref="D42:E42"/>
    <mergeCell ref="A4:E4"/>
    <mergeCell ref="B5:E5"/>
    <mergeCell ref="C6:E6"/>
    <mergeCell ref="D7:E7"/>
    <mergeCell ref="C41:E41"/>
  </mergeCells>
  <pageMargins left="0.19685039370078741" right="0" top="0.19685039370078741" bottom="0.43307086614173229" header="0" footer="0"/>
  <pageSetup orientation="portrait" r:id="rId1"/>
  <headerFooter>
    <oddHeader>&amp;LPage header</oddHeader>
    <oddFooter>&amp;LPage footer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ՀԱՇՎԵԿՇԻՌ 2020 Թ. ԱՌԱՋԻՆ ԵՌ.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2020-07-30T10:18:55Z</cp:lastPrinted>
  <dcterms:created xsi:type="dcterms:W3CDTF">2020-05-25T09:51:35Z</dcterms:created>
  <dcterms:modified xsi:type="dcterms:W3CDTF">2020-07-30T10:19:05Z</dcterms:modified>
</cp:coreProperties>
</file>